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Figure 5 structural changes/"/>
    </mc:Choice>
  </mc:AlternateContent>
  <xr:revisionPtr revIDLastSave="0" documentId="13_ncr:1_{245A04C3-2B21-F148-9C58-AB49B7BF294B}" xr6:coauthVersionLast="47" xr6:coauthVersionMax="47" xr10:uidLastSave="{00000000-0000-0000-0000-000000000000}"/>
  <bookViews>
    <workbookView xWindow="0" yWindow="500" windowWidth="34200" windowHeight="16680" activeTab="3" xr2:uid="{9D99A763-59A6-4418-9E1A-2945E3C5945E}"/>
  </bookViews>
  <sheets>
    <sheet name="Raw Data" sheetId="1" r:id="rId1"/>
    <sheet name="Analysis" sheetId="6" r:id="rId2"/>
    <sheet name="Culture Calcs" sheetId="7" r:id="rId3"/>
    <sheet name="For Manuscript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8" l="1"/>
  <c r="L6" i="8"/>
  <c r="L5" i="8"/>
  <c r="L4" i="8"/>
  <c r="L3" i="8"/>
  <c r="L2" i="8"/>
  <c r="K7" i="8"/>
  <c r="K6" i="8"/>
  <c r="K5" i="8"/>
  <c r="K4" i="8"/>
  <c r="K3" i="8"/>
  <c r="K2" i="8"/>
  <c r="K21" i="8"/>
  <c r="E32" i="8"/>
  <c r="E31" i="8"/>
  <c r="E30" i="8"/>
  <c r="E29" i="8"/>
  <c r="E28" i="8"/>
  <c r="F28" i="8" s="1"/>
  <c r="E27" i="8"/>
  <c r="F27" i="8" s="1"/>
  <c r="E26" i="8"/>
  <c r="F26" i="8" s="1"/>
  <c r="E25" i="8"/>
  <c r="F25" i="8" s="1"/>
  <c r="F24" i="8"/>
  <c r="E24" i="8"/>
  <c r="E23" i="8"/>
  <c r="F23" i="8" s="1"/>
  <c r="E22" i="8"/>
  <c r="E21" i="8"/>
  <c r="F21" i="8" s="1"/>
  <c r="E20" i="8"/>
  <c r="F20" i="8" s="1"/>
  <c r="E19" i="8"/>
  <c r="F19" i="8" s="1"/>
  <c r="E18" i="8"/>
  <c r="F18" i="8" s="1"/>
  <c r="E17" i="8"/>
  <c r="F16" i="8"/>
  <c r="E16" i="8"/>
  <c r="E15" i="8"/>
  <c r="F15" i="8" s="1"/>
  <c r="E14" i="8"/>
  <c r="F14" i="8" s="1"/>
  <c r="G14" i="8" s="1"/>
  <c r="E13" i="8"/>
  <c r="F12" i="8"/>
  <c r="E12" i="8"/>
  <c r="E11" i="8"/>
  <c r="F11" i="8" s="1"/>
  <c r="E10" i="8"/>
  <c r="F10" i="8" s="1"/>
  <c r="E9" i="8"/>
  <c r="F8" i="8"/>
  <c r="E8" i="8"/>
  <c r="E7" i="8"/>
  <c r="E6" i="8"/>
  <c r="F6" i="8" s="1"/>
  <c r="E5" i="8"/>
  <c r="F5" i="8" s="1"/>
  <c r="E4" i="8"/>
  <c r="F4" i="8" s="1"/>
  <c r="E3" i="8"/>
  <c r="F3" i="8" s="1"/>
  <c r="E2" i="8"/>
  <c r="Q38" i="1"/>
  <c r="Q41" i="1"/>
  <c r="R38" i="1"/>
  <c r="E25" i="6"/>
  <c r="F25" i="6" s="1"/>
  <c r="E24" i="6"/>
  <c r="E23" i="6"/>
  <c r="E22" i="6"/>
  <c r="F22" i="6" s="1"/>
  <c r="E21" i="6"/>
  <c r="E20" i="6"/>
  <c r="F20" i="6" s="1"/>
  <c r="R37" i="1"/>
  <c r="R39" i="1"/>
  <c r="R40" i="1"/>
  <c r="R41" i="1"/>
  <c r="R42" i="1"/>
  <c r="Q42" i="1"/>
  <c r="Q37" i="1"/>
  <c r="Q39" i="1"/>
  <c r="Q40" i="1"/>
  <c r="F25" i="7"/>
  <c r="F24" i="7"/>
  <c r="F23" i="7"/>
  <c r="F22" i="7"/>
  <c r="F21" i="7"/>
  <c r="F20" i="7"/>
  <c r="R22" i="1"/>
  <c r="Q21" i="1"/>
  <c r="R36" i="1"/>
  <c r="E26" i="6"/>
  <c r="E27" i="6"/>
  <c r="E28" i="6"/>
  <c r="E29" i="6"/>
  <c r="E30" i="6"/>
  <c r="E31" i="6"/>
  <c r="E32" i="6"/>
  <c r="R31" i="1"/>
  <c r="R32" i="1"/>
  <c r="R33" i="1"/>
  <c r="R34" i="1"/>
  <c r="R35" i="1"/>
  <c r="Q36" i="1"/>
  <c r="Q32" i="1"/>
  <c r="Q33" i="1"/>
  <c r="Q34" i="1"/>
  <c r="Q35" i="1"/>
  <c r="Q31" i="1"/>
  <c r="Q30" i="1"/>
  <c r="F13" i="7"/>
  <c r="F12" i="7"/>
  <c r="F11" i="7"/>
  <c r="F10" i="7"/>
  <c r="F9" i="7"/>
  <c r="F8" i="7"/>
  <c r="Q27" i="1"/>
  <c r="F32" i="7"/>
  <c r="F17" i="8" l="1"/>
  <c r="H17" i="8" s="1"/>
  <c r="F29" i="8"/>
  <c r="H29" i="8" s="1"/>
  <c r="F7" i="8"/>
  <c r="F30" i="8"/>
  <c r="F31" i="8"/>
  <c r="F9" i="8"/>
  <c r="F21" i="6"/>
  <c r="F22" i="8"/>
  <c r="G20" i="8" s="1"/>
  <c r="F2" i="8"/>
  <c r="G2" i="8" s="1"/>
  <c r="F13" i="8"/>
  <c r="G26" i="8"/>
  <c r="H31" i="8" s="1"/>
  <c r="H27" i="8"/>
  <c r="H16" i="8"/>
  <c r="H19" i="8"/>
  <c r="H18" i="8"/>
  <c r="H14" i="8"/>
  <c r="H15" i="8"/>
  <c r="G8" i="8"/>
  <c r="H10" i="8" s="1"/>
  <c r="F23" i="6"/>
  <c r="F24" i="6"/>
  <c r="F29" i="6"/>
  <c r="F27" i="6"/>
  <c r="F26" i="6"/>
  <c r="F31" i="6"/>
  <c r="F30" i="6"/>
  <c r="F28" i="6"/>
  <c r="F4" i="7"/>
  <c r="F3" i="7"/>
  <c r="F2" i="7"/>
  <c r="F6" i="7"/>
  <c r="F7" i="7"/>
  <c r="F14" i="7"/>
  <c r="F15" i="7"/>
  <c r="F16" i="7"/>
  <c r="F17" i="7"/>
  <c r="F18" i="7"/>
  <c r="F19" i="7"/>
  <c r="F26" i="7"/>
  <c r="F27" i="7"/>
  <c r="F28" i="7"/>
  <c r="F29" i="7"/>
  <c r="F30" i="7"/>
  <c r="F31" i="7"/>
  <c r="F5" i="7"/>
  <c r="E3" i="6"/>
  <c r="F3" i="6" s="1"/>
  <c r="E4" i="6"/>
  <c r="F4" i="6" s="1"/>
  <c r="E5" i="6"/>
  <c r="F5" i="6" s="1"/>
  <c r="E6" i="6"/>
  <c r="F6" i="6" s="1"/>
  <c r="E7" i="6"/>
  <c r="F7" i="6" s="1"/>
  <c r="E8" i="6"/>
  <c r="F8" i="6" s="1"/>
  <c r="E9" i="6"/>
  <c r="F9" i="6" s="1"/>
  <c r="E10" i="6"/>
  <c r="F10" i="6" s="1"/>
  <c r="E11" i="6"/>
  <c r="F11" i="6" s="1"/>
  <c r="E12" i="6"/>
  <c r="F12" i="6" s="1"/>
  <c r="E13" i="6"/>
  <c r="F13" i="6" s="1"/>
  <c r="E14" i="6"/>
  <c r="F14" i="6" s="1"/>
  <c r="E15" i="6"/>
  <c r="F15" i="6" s="1"/>
  <c r="E16" i="6"/>
  <c r="F16" i="6" s="1"/>
  <c r="E17" i="6"/>
  <c r="F17" i="6" s="1"/>
  <c r="E18" i="6"/>
  <c r="F18" i="6" s="1"/>
  <c r="E19" i="6"/>
  <c r="F19" i="6" s="1"/>
  <c r="E2" i="6"/>
  <c r="F2" i="6" s="1"/>
  <c r="R29" i="1"/>
  <c r="R30" i="1"/>
  <c r="R28" i="1"/>
  <c r="R21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29" i="1"/>
  <c r="Q28" i="1"/>
  <c r="Q22" i="1"/>
  <c r="Q23" i="1"/>
  <c r="Q24" i="1"/>
  <c r="Q25" i="1"/>
  <c r="Q26" i="1"/>
  <c r="Q20" i="1"/>
  <c r="Q19" i="1"/>
  <c r="Q13" i="1"/>
  <c r="Q14" i="1"/>
  <c r="Q15" i="1"/>
  <c r="Q16" i="1"/>
  <c r="Q17" i="1"/>
  <c r="Q18" i="1"/>
  <c r="Q12" i="1"/>
  <c r="H21" i="8" l="1"/>
  <c r="H25" i="8"/>
  <c r="H5" i="8"/>
  <c r="I14" i="8"/>
  <c r="K26" i="8" s="1"/>
  <c r="H3" i="8"/>
  <c r="H30" i="8"/>
  <c r="H11" i="8"/>
  <c r="H12" i="8"/>
  <c r="H8" i="8"/>
  <c r="K19" i="8" s="1"/>
  <c r="G20" i="6"/>
  <c r="H22" i="8"/>
  <c r="H20" i="8"/>
  <c r="H13" i="8"/>
  <c r="I26" i="8"/>
  <c r="K28" i="8" s="1"/>
  <c r="H7" i="8"/>
  <c r="H6" i="8"/>
  <c r="I8" i="8"/>
  <c r="K25" i="8" s="1"/>
  <c r="H23" i="8"/>
  <c r="H4" i="8"/>
  <c r="I20" i="8"/>
  <c r="K27" i="8" s="1"/>
  <c r="H2" i="8"/>
  <c r="H28" i="8"/>
  <c r="H26" i="8"/>
  <c r="H24" i="8"/>
  <c r="K20" i="8"/>
  <c r="H9" i="8"/>
  <c r="G26" i="6"/>
  <c r="G2" i="6"/>
  <c r="G14" i="6"/>
  <c r="G8" i="6"/>
  <c r="H20" i="6" l="1"/>
  <c r="H25" i="6"/>
  <c r="H22" i="6"/>
  <c r="H24" i="6"/>
  <c r="H23" i="6"/>
  <c r="H21" i="6"/>
  <c r="I20" i="6"/>
  <c r="K27" i="6" s="1"/>
  <c r="K22" i="8"/>
  <c r="K18" i="8"/>
  <c r="I14" i="6"/>
  <c r="K26" i="6" s="1"/>
  <c r="I26" i="6"/>
  <c r="K28" i="6" s="1"/>
  <c r="I8" i="6"/>
  <c r="K25" i="6" s="1"/>
  <c r="H27" i="6"/>
  <c r="H29" i="6"/>
  <c r="H26" i="6"/>
  <c r="H31" i="6"/>
  <c r="H28" i="6"/>
  <c r="H30" i="6"/>
  <c r="H8" i="6"/>
  <c r="H7" i="6"/>
  <c r="H17" i="6"/>
  <c r="L7" i="6" s="1"/>
  <c r="H2" i="6"/>
  <c r="H16" i="6"/>
  <c r="H6" i="6"/>
  <c r="H5" i="6"/>
  <c r="H4" i="6"/>
  <c r="H3" i="6"/>
  <c r="H10" i="6"/>
  <c r="H12" i="6"/>
  <c r="H13" i="6"/>
  <c r="H14" i="6"/>
  <c r="H11" i="6"/>
  <c r="H19" i="6"/>
  <c r="H18" i="6"/>
  <c r="H9" i="6"/>
  <c r="H15" i="6"/>
  <c r="K20" i="6" l="1"/>
  <c r="K19" i="6"/>
  <c r="K11" i="6"/>
  <c r="L11" i="6"/>
  <c r="K22" i="6"/>
  <c r="K10" i="6"/>
  <c r="L10" i="6"/>
  <c r="K21" i="6"/>
  <c r="L8" i="6"/>
  <c r="K8" i="6"/>
  <c r="L9" i="6"/>
  <c r="K9" i="6"/>
  <c r="K3" i="6"/>
  <c r="K18" i="6"/>
  <c r="K7" i="6"/>
  <c r="L3" i="6"/>
  <c r="K2" i="6"/>
  <c r="L2" i="6"/>
  <c r="K5" i="6"/>
  <c r="L5" i="6"/>
  <c r="L4" i="6"/>
  <c r="K4" i="6"/>
  <c r="K6" i="6"/>
  <c r="L6" i="6"/>
</calcChain>
</file>

<file path=xl/sharedStrings.xml><?xml version="1.0" encoding="utf-8"?>
<sst xmlns="http://schemas.openxmlformats.org/spreadsheetml/2006/main" count="154" uniqueCount="89">
  <si>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</si>
  <si>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</si>
  <si>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</si>
  <si>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</si>
  <si>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</si>
  <si>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</si>
  <si>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</si>
  <si>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</si>
  <si>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</si>
  <si>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</si>
  <si>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</si>
  <si>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</si>
  <si>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</si>
  <si>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</si>
  <si>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</si>
  <si>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</si>
  <si>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</si>
  <si>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</si>
  <si>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</si>
  <si>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</si>
  <si>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</si>
  <si>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</si>
  <si>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</si>
  <si>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</si>
  <si>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</si>
  <si>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</si>
  <si>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</si>
  <si>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</si>
  <si>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</si>
  <si>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</si>
  <si>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</si>
  <si>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</si>
  <si>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</si>
  <si>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</si>
  <si>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</si>
  <si>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</si>
  <si>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</si>
  <si>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</si>
  <si>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</si>
  <si>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</si>
  <si>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</si>
  <si>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</si>
  <si>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</si>
  <si>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</si>
  <si>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</si>
  <si>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</si>
  <si>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</si>
  <si>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</si>
  <si>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</si>
  <si>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</si>
  <si>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</si>
  <si>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</si>
  <si>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</si>
  <si>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</si>
  <si>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</si>
  <si>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</si>
  <si>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</si>
  <si>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</si>
  <si>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</si>
  <si>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</si>
  <si>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</si>
  <si>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</si>
  <si>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</si>
  <si>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</si>
  <si>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</si>
  <si>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</si>
  <si>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</si>
  <si>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LVS mraY WT</t>
  </si>
  <si>
    <t xml:space="preserve">Check: 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</si>
  <si>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</si>
  <si>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ΔrpsU2 mraY WT</t>
  </si>
  <si>
    <t>mraY WT</t>
  </si>
  <si>
    <t>LVS mraY mut13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</si>
  <si>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mut13</t>
    </r>
  </si>
  <si>
    <t>ΔrpsU2 mraY mut13</t>
  </si>
  <si>
    <t>mraY mut13</t>
  </si>
  <si>
    <t>LVS mraY mut15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</si>
  <si>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mut15</t>
    </r>
  </si>
  <si>
    <t>ΔrpsU2 mraY mut15</t>
  </si>
  <si>
    <t>mraY mut15</t>
  </si>
  <si>
    <t>LVS mraY mut17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</si>
  <si>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mut17</t>
    </r>
  </si>
  <si>
    <t>LVS mraY mut18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</si>
  <si>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mut18</t>
    </r>
  </si>
  <si>
    <t>ΔrpsU2 mraY mut17</t>
  </si>
  <si>
    <t>ΔrpsU2 mraY mut18</t>
  </si>
  <si>
    <t>mraY mut17</t>
  </si>
  <si>
    <t>mraY mut18</t>
  </si>
  <si>
    <t>LVS protein/WT mraY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</si>
</sst>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6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C1D0-42CA-908D-0DF8F6088004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1D0-42CA-908D-0DF8F608800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C3D-49EC-9812-3D065F9FA05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C3D-49EC-9812-3D065F9FA052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dPt>
            <c:idx val="8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B069-7144-A9BF-4EA16091120C}"/>
              </c:ext>
            </c:extLst>
          </c:dPt>
          <c:dPt>
            <c:idx val="9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069-7144-A9BF-4EA16091120C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5.2329877571795864E-2</c:v>
                  </c:pt>
                  <c:pt idx="1">
                    <c:v>1.7242299734565966E-2</c:v>
                  </c:pt>
                  <c:pt idx="2">
                    <c:v>2.9053267006715906E-2</c:v>
                  </c:pt>
                  <c:pt idx="3">
                    <c:v>1.9911929787205993E-2</c:v>
                  </c:pt>
                  <c:pt idx="4">
                    <c:v>7.3249405849015334E-2</c:v>
                  </c:pt>
                  <c:pt idx="5">
                    <c:v>0.16429131521119472</c:v>
                  </c:pt>
                  <c:pt idx="6">
                    <c:v>2.2723218016147507E-2</c:v>
                  </c:pt>
                  <c:pt idx="7">
                    <c:v>2.5511194096210006E-2</c:v>
                  </c:pt>
                  <c:pt idx="8">
                    <c:v>0.10632425186561385</c:v>
                  </c:pt>
                  <c:pt idx="9">
                    <c:v>0.1716955737014077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5.2329877571795864E-2</c:v>
                  </c:pt>
                  <c:pt idx="1">
                    <c:v>1.7242299734565966E-2</c:v>
                  </c:pt>
                  <c:pt idx="2">
                    <c:v>2.9053267006715906E-2</c:v>
                  </c:pt>
                  <c:pt idx="3">
                    <c:v>1.9911929787205993E-2</c:v>
                  </c:pt>
                  <c:pt idx="4">
                    <c:v>7.3249405849015334E-2</c:v>
                  </c:pt>
                  <c:pt idx="5">
                    <c:v>0.16429131521119472</c:v>
                  </c:pt>
                  <c:pt idx="6">
                    <c:v>2.2723218016147507E-2</c:v>
                  </c:pt>
                  <c:pt idx="7">
                    <c:v>2.5511194096210006E-2</c:v>
                  </c:pt>
                  <c:pt idx="8">
                    <c:v>0.10632425186561385</c:v>
                  </c:pt>
                  <c:pt idx="9">
                    <c:v>0.1716955737014077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Analysis!$J$2:$J$11</c:f>
              <c:strCache>
                <c:ptCount val="10"/>
                <c:pt idx="0">
                  <c:v>LVS mraY WT</c:v>
                </c:pt>
                <c:pt idx="1">
                  <c:v>ΔrpsU2 mraY WT</c:v>
                </c:pt>
                <c:pt idx="2">
                  <c:v>LVS mraY mut13</c:v>
                </c:pt>
                <c:pt idx="3">
                  <c:v>ΔrpsU2 mraY mut13</c:v>
                </c:pt>
                <c:pt idx="4">
                  <c:v>LVS mraY mut15</c:v>
                </c:pt>
                <c:pt idx="5">
                  <c:v>ΔrpsU2 mraY mut15</c:v>
                </c:pt>
                <c:pt idx="6">
                  <c:v>LVS mraY mut17</c:v>
                </c:pt>
                <c:pt idx="7">
                  <c:v>ΔrpsU2 mraY mut17</c:v>
                </c:pt>
                <c:pt idx="8">
                  <c:v>LVS mraY mut18</c:v>
                </c:pt>
                <c:pt idx="9">
                  <c:v>ΔrpsU2 mraY mut18</c:v>
                </c:pt>
              </c:strCache>
            </c:strRef>
          </c:cat>
          <c:val>
            <c:numRef>
              <c:f>Analysis!$K$2:$K$11</c:f>
              <c:numCache>
                <c:formatCode>General</c:formatCode>
                <c:ptCount val="10"/>
                <c:pt idx="0">
                  <c:v>1</c:v>
                </c:pt>
                <c:pt idx="1">
                  <c:v>0.66724236015048322</c:v>
                </c:pt>
                <c:pt idx="2">
                  <c:v>1</c:v>
                </c:pt>
                <c:pt idx="3">
                  <c:v>0.85756978812976126</c:v>
                </c:pt>
                <c:pt idx="4">
                  <c:v>1</c:v>
                </c:pt>
                <c:pt idx="5">
                  <c:v>1.4777859031653235</c:v>
                </c:pt>
                <c:pt idx="6">
                  <c:v>0.99999999999999989</c:v>
                </c:pt>
                <c:pt idx="7">
                  <c:v>0.73853648583254028</c:v>
                </c:pt>
                <c:pt idx="8">
                  <c:v>1</c:v>
                </c:pt>
                <c:pt idx="9">
                  <c:v>1.2851554063873982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700000000000000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Manuscript'!$K$1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50C-430A-B8C4-7BA7126B1B49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50C-430A-B8C4-7BA7126B1B4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50C-430A-B8C4-7BA7126B1B4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50C-430A-B8C4-7BA7126B1B49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50C-430A-B8C4-7BA7126B1B49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50C-430A-B8C4-7BA7126B1B49}"/>
              </c:ext>
            </c:extLst>
          </c:dPt>
          <c:errBars>
            <c:errBarType val="both"/>
            <c:errValType val="cust"/>
            <c:noEndCap val="0"/>
            <c:plus>
              <c:numRef>
                <c:f>'For Manuscript'!$L$2:$L$11</c:f>
                <c:numCache>
                  <c:formatCode>General</c:formatCode>
                  <c:ptCount val="10"/>
                  <c:pt idx="0">
                    <c:v>5.2329877571795864E-2</c:v>
                  </c:pt>
                  <c:pt idx="1">
                    <c:v>1.7242299734565966E-2</c:v>
                  </c:pt>
                  <c:pt idx="2">
                    <c:v>2.2723218016147507E-2</c:v>
                  </c:pt>
                  <c:pt idx="3">
                    <c:v>2.5511194096210006E-2</c:v>
                  </c:pt>
                  <c:pt idx="4">
                    <c:v>0.10632425186561385</c:v>
                  </c:pt>
                  <c:pt idx="5">
                    <c:v>0.1716955737014077</c:v>
                  </c:pt>
                </c:numCache>
              </c:numRef>
            </c:plus>
            <c:minus>
              <c:numRef>
                <c:f>'For Manuscript'!$L$2:$L$11</c:f>
                <c:numCache>
                  <c:formatCode>General</c:formatCode>
                  <c:ptCount val="10"/>
                  <c:pt idx="0">
                    <c:v>5.2329877571795864E-2</c:v>
                  </c:pt>
                  <c:pt idx="1">
                    <c:v>1.7242299734565966E-2</c:v>
                  </c:pt>
                  <c:pt idx="2">
                    <c:v>2.2723218016147507E-2</c:v>
                  </c:pt>
                  <c:pt idx="3">
                    <c:v>2.5511194096210006E-2</c:v>
                  </c:pt>
                  <c:pt idx="4">
                    <c:v>0.10632425186561385</c:v>
                  </c:pt>
                  <c:pt idx="5">
                    <c:v>0.1716955737014077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'For Manuscript'!$J$2:$J$7</c:f>
              <c:strCache>
                <c:ptCount val="6"/>
                <c:pt idx="0">
                  <c:v>LVS mraY WT</c:v>
                </c:pt>
                <c:pt idx="1">
                  <c:v>ΔrpsU2 mraY WT</c:v>
                </c:pt>
                <c:pt idx="2">
                  <c:v>LVS mraY mut17</c:v>
                </c:pt>
                <c:pt idx="3">
                  <c:v>ΔrpsU2 mraY mut17</c:v>
                </c:pt>
                <c:pt idx="4">
                  <c:v>LVS mraY mut18</c:v>
                </c:pt>
                <c:pt idx="5">
                  <c:v>ΔrpsU2 mraY mut18</c:v>
                </c:pt>
              </c:strCache>
            </c:strRef>
          </c:cat>
          <c:val>
            <c:numRef>
              <c:f>'For Manuscript'!$K$2:$K$7</c:f>
              <c:numCache>
                <c:formatCode>General</c:formatCode>
                <c:ptCount val="6"/>
                <c:pt idx="0">
                  <c:v>1</c:v>
                </c:pt>
                <c:pt idx="1">
                  <c:v>0.66724236015048322</c:v>
                </c:pt>
                <c:pt idx="2">
                  <c:v>0.99999999999999989</c:v>
                </c:pt>
                <c:pt idx="3">
                  <c:v>0.73853648583254028</c:v>
                </c:pt>
                <c:pt idx="4">
                  <c:v>1</c:v>
                </c:pt>
                <c:pt idx="5">
                  <c:v>1.2851554063873982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50C-430A-B8C4-7BA7126B1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/>
                    </a:solidFill>
                  </a:rPr>
                  <a:t>Normalized</a:t>
                </a:r>
                <a:r>
                  <a:rPr lang="en-US" baseline="0">
                    <a:solidFill>
                      <a:schemeClr val="tx1"/>
                    </a:solidFill>
                  </a:rPr>
                  <a:t> RFU/OD600</a:t>
                </a:r>
                <a:endParaRPr lang="en-US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Manuscript'!$K$1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083-6644-9AAA-95A6D7D40D1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083-6644-9AAA-95A6D7D40D1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083-6644-9AAA-95A6D7D40D11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083-6644-9AAA-95A6D7D40D11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083-6644-9AAA-95A6D7D40D1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083-6644-9AAA-95A6D7D40D11}"/>
              </c:ext>
            </c:extLst>
          </c:dPt>
          <c:errBars>
            <c:errBarType val="both"/>
            <c:errValType val="cust"/>
            <c:noEndCap val="0"/>
            <c:plus>
              <c:numRef>
                <c:f>'For Manuscript'!$L$2:$L$11</c:f>
                <c:numCache>
                  <c:formatCode>General</c:formatCode>
                  <c:ptCount val="10"/>
                  <c:pt idx="0">
                    <c:v>5.2329877571795864E-2</c:v>
                  </c:pt>
                  <c:pt idx="1">
                    <c:v>1.7242299734565966E-2</c:v>
                  </c:pt>
                  <c:pt idx="2">
                    <c:v>2.2723218016147507E-2</c:v>
                  </c:pt>
                  <c:pt idx="3">
                    <c:v>2.5511194096210006E-2</c:v>
                  </c:pt>
                  <c:pt idx="4">
                    <c:v>0.10632425186561385</c:v>
                  </c:pt>
                  <c:pt idx="5">
                    <c:v>0.1716955737014077</c:v>
                  </c:pt>
                </c:numCache>
              </c:numRef>
            </c:plus>
            <c:minus>
              <c:numRef>
                <c:f>'For Manuscript'!$L$2:$L$11</c:f>
                <c:numCache>
                  <c:formatCode>General</c:formatCode>
                  <c:ptCount val="10"/>
                  <c:pt idx="0">
                    <c:v>5.2329877571795864E-2</c:v>
                  </c:pt>
                  <c:pt idx="1">
                    <c:v>1.7242299734565966E-2</c:v>
                  </c:pt>
                  <c:pt idx="2">
                    <c:v>2.2723218016147507E-2</c:v>
                  </c:pt>
                  <c:pt idx="3">
                    <c:v>2.5511194096210006E-2</c:v>
                  </c:pt>
                  <c:pt idx="4">
                    <c:v>0.10632425186561385</c:v>
                  </c:pt>
                  <c:pt idx="5">
                    <c:v>0.1716955737014077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'For Manuscript'!$J$2:$J$7</c:f>
              <c:strCache>
                <c:ptCount val="6"/>
                <c:pt idx="0">
                  <c:v>LVS mraY WT</c:v>
                </c:pt>
                <c:pt idx="1">
                  <c:v>ΔrpsU2 mraY WT</c:v>
                </c:pt>
                <c:pt idx="2">
                  <c:v>LVS mraY mut17</c:v>
                </c:pt>
                <c:pt idx="3">
                  <c:v>ΔrpsU2 mraY mut17</c:v>
                </c:pt>
                <c:pt idx="4">
                  <c:v>LVS mraY mut18</c:v>
                </c:pt>
                <c:pt idx="5">
                  <c:v>ΔrpsU2 mraY mut18</c:v>
                </c:pt>
              </c:strCache>
            </c:strRef>
          </c:cat>
          <c:val>
            <c:numRef>
              <c:f>'For Manuscript'!$K$2:$K$7</c:f>
              <c:numCache>
                <c:formatCode>General</c:formatCode>
                <c:ptCount val="6"/>
                <c:pt idx="0">
                  <c:v>1</c:v>
                </c:pt>
                <c:pt idx="1">
                  <c:v>0.66724236015048322</c:v>
                </c:pt>
                <c:pt idx="2">
                  <c:v>0.99999999999999989</c:v>
                </c:pt>
                <c:pt idx="3">
                  <c:v>0.73853648583254028</c:v>
                </c:pt>
                <c:pt idx="4">
                  <c:v>1</c:v>
                </c:pt>
                <c:pt idx="5">
                  <c:v>1.2851554063873982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083-6644-9AAA-95A6D7D40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in val="0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68085</xdr:colOff>
      <xdr:row>2</xdr:row>
      <xdr:rowOff>10232</xdr:rowOff>
    </xdr:from>
    <xdr:to>
      <xdr:col>24</xdr:col>
      <xdr:colOff>265546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11B4EB-59D4-4349-8FD5-C4081191BE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20</xdr:row>
      <xdr:rowOff>0</xdr:rowOff>
    </xdr:from>
    <xdr:to>
      <xdr:col>24</xdr:col>
      <xdr:colOff>197461</xdr:colOff>
      <xdr:row>37</xdr:row>
      <xdr:rowOff>47495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6658FDB-42D4-F447-AEC9-C48D384DBB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10" workbookViewId="0">
      <selection activeCell="W31" sqref="W31"/>
    </sheetView>
  </sheetViews>
  <sheetFormatPr baseColWidth="10" defaultColWidth="8.83203125" defaultRowHeight="15" x14ac:dyDescent="0.2"/>
  <sheetData>
    <row r="1" spans="1:18" x14ac:dyDescent="0.2">
      <c r="A1" t="s">
        <v>9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2">
      <c r="C2" t="s">
        <v>10</v>
      </c>
      <c r="D2" t="s">
        <v>11</v>
      </c>
      <c r="E2" t="s">
        <v>12</v>
      </c>
      <c r="F2" t="s">
        <v>34</v>
      </c>
      <c r="I2" t="s">
        <v>42</v>
      </c>
      <c r="L2" t="s">
        <v>50</v>
      </c>
    </row>
    <row r="3" spans="1:18" x14ac:dyDescent="0.2">
      <c r="C3" t="s">
        <v>13</v>
      </c>
      <c r="D3" t="s">
        <v>14</v>
      </c>
      <c r="E3" t="s">
        <v>15</v>
      </c>
      <c r="F3" t="s">
        <v>35</v>
      </c>
      <c r="I3" t="s">
        <v>43</v>
      </c>
      <c r="L3" t="s">
        <v>51</v>
      </c>
    </row>
    <row r="4" spans="1:18" x14ac:dyDescent="0.2">
      <c r="C4" t="s">
        <v>16</v>
      </c>
      <c r="D4" t="s">
        <v>22</v>
      </c>
      <c r="E4" t="s">
        <v>28</v>
      </c>
      <c r="F4" t="s">
        <v>36</v>
      </c>
      <c r="I4" t="s">
        <v>44</v>
      </c>
      <c r="L4" t="s">
        <v>52</v>
      </c>
    </row>
    <row r="5" spans="1:18" x14ac:dyDescent="0.2">
      <c r="C5" t="s">
        <v>17</v>
      </c>
      <c r="D5" t="s">
        <v>23</v>
      </c>
      <c r="E5" t="s">
        <v>29</v>
      </c>
      <c r="F5" t="s">
        <v>37</v>
      </c>
      <c r="I5" t="s">
        <v>45</v>
      </c>
      <c r="L5" t="s">
        <v>53</v>
      </c>
    </row>
    <row r="6" spans="1:18" x14ac:dyDescent="0.2">
      <c r="C6" t="s">
        <v>18</v>
      </c>
      <c r="D6" t="s">
        <v>24</v>
      </c>
      <c r="E6" t="s">
        <v>30</v>
      </c>
      <c r="F6" t="s">
        <v>38</v>
      </c>
      <c r="I6" t="s">
        <v>46</v>
      </c>
      <c r="L6" t="s">
        <v>54</v>
      </c>
    </row>
    <row r="7" spans="1:18" x14ac:dyDescent="0.2">
      <c r="C7" t="s">
        <v>19</v>
      </c>
      <c r="D7" t="s">
        <v>25</v>
      </c>
      <c r="E7" t="s">
        <v>31</v>
      </c>
      <c r="F7" t="s">
        <v>39</v>
      </c>
      <c r="I7" t="s">
        <v>47</v>
      </c>
      <c r="L7" t="s">
        <v>55</v>
      </c>
    </row>
    <row r="8" spans="1:18" x14ac:dyDescent="0.2">
      <c r="C8" t="s">
        <v>20</v>
      </c>
      <c r="D8" t="s">
        <v>26</v>
      </c>
      <c r="E8" t="s">
        <v>32</v>
      </c>
      <c r="F8" t="s">
        <v>40</v>
      </c>
      <c r="I8" t="s">
        <v>48</v>
      </c>
      <c r="L8" t="s">
        <v>56</v>
      </c>
    </row>
    <row r="9" spans="1:18" x14ac:dyDescent="0.2">
      <c r="C9" t="s">
        <v>21</v>
      </c>
      <c r="D9" t="s">
        <v>27</v>
      </c>
      <c r="E9" t="s">
        <v>33</v>
      </c>
      <c r="F9" t="s">
        <v>41</v>
      </c>
      <c r="I9" t="s">
        <v>49</v>
      </c>
      <c r="L9" t="s">
        <v>57</v>
      </c>
      <c r="M9" t="s">
        <v>57</v>
      </c>
      <c r="N9" t="s">
        <v>57</v>
      </c>
    </row>
    <row r="11" spans="1:18" ht="16" thickBot="1" x14ac:dyDescent="0.25">
      <c r="A11" t="s">
        <v>8</v>
      </c>
      <c r="P11" t="s">
        <v>7</v>
      </c>
      <c r="Q11" t="s">
        <v>8</v>
      </c>
      <c r="R11" t="s">
        <v>0</v>
      </c>
    </row>
    <row r="12" spans="1:18" ht="17" thickBot="1" x14ac:dyDescent="0.25">
      <c r="B12" t="s">
        <v>6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183530</v>
      </c>
      <c r="R12">
        <f>AVERAGE(C27:E27)</f>
        <v>0.23843333333333336</v>
      </c>
    </row>
    <row r="13" spans="1:18" ht="17" thickBot="1" x14ac:dyDescent="0.25">
      <c r="B13">
        <v>23.5</v>
      </c>
      <c r="C13">
        <v>187815</v>
      </c>
      <c r="D13">
        <v>183584</v>
      </c>
      <c r="E13">
        <v>179191</v>
      </c>
      <c r="F13">
        <v>183583</v>
      </c>
      <c r="G13">
        <v>183771</v>
      </c>
      <c r="H13">
        <v>182130</v>
      </c>
      <c r="I13">
        <v>61488</v>
      </c>
      <c r="J13">
        <v>61046</v>
      </c>
      <c r="K13">
        <v>59832</v>
      </c>
      <c r="L13">
        <v>46525</v>
      </c>
      <c r="M13">
        <v>46514</v>
      </c>
      <c r="N13">
        <v>47034</v>
      </c>
      <c r="P13" s="3">
        <v>2</v>
      </c>
      <c r="Q13">
        <f t="shared" ref="Q13:Q18" si="0">AVERAGE(C14:E14)</f>
        <v>193804.66666666666</v>
      </c>
      <c r="R13">
        <f t="shared" ref="R13:R19" si="1">AVERAGE(C28:E28)</f>
        <v>0.23726666666666665</v>
      </c>
    </row>
    <row r="14" spans="1:18" ht="17" thickBot="1" x14ac:dyDescent="0.25">
      <c r="C14">
        <v>195166</v>
      </c>
      <c r="D14">
        <v>194523</v>
      </c>
      <c r="E14">
        <v>191725</v>
      </c>
      <c r="F14">
        <v>160986</v>
      </c>
      <c r="G14">
        <v>163074</v>
      </c>
      <c r="H14">
        <v>166611</v>
      </c>
      <c r="I14">
        <v>61524</v>
      </c>
      <c r="J14">
        <v>61536</v>
      </c>
      <c r="K14">
        <v>62462</v>
      </c>
      <c r="L14">
        <v>42502</v>
      </c>
      <c r="M14">
        <v>43248</v>
      </c>
      <c r="N14">
        <v>43427</v>
      </c>
      <c r="P14" s="3">
        <v>3</v>
      </c>
      <c r="Q14">
        <f t="shared" si="0"/>
        <v>190465</v>
      </c>
      <c r="R14">
        <f t="shared" si="1"/>
        <v>0.2248</v>
      </c>
    </row>
    <row r="15" spans="1:18" ht="17" thickBot="1" x14ac:dyDescent="0.25">
      <c r="C15">
        <v>193327</v>
      </c>
      <c r="D15">
        <v>191032</v>
      </c>
      <c r="E15">
        <v>187036</v>
      </c>
      <c r="F15">
        <v>165775</v>
      </c>
      <c r="G15">
        <v>167184</v>
      </c>
      <c r="H15">
        <v>163952</v>
      </c>
      <c r="I15">
        <v>206480</v>
      </c>
      <c r="J15">
        <v>209867</v>
      </c>
      <c r="K15">
        <v>209258</v>
      </c>
      <c r="L15">
        <v>40767</v>
      </c>
      <c r="M15">
        <v>40869</v>
      </c>
      <c r="N15">
        <v>41196</v>
      </c>
      <c r="P15" s="3">
        <v>4</v>
      </c>
      <c r="Q15">
        <f t="shared" si="0"/>
        <v>132574.66666666666</v>
      </c>
      <c r="R15">
        <f t="shared" si="1"/>
        <v>0.23993333333333333</v>
      </c>
    </row>
    <row r="16" spans="1:18" ht="17" thickBot="1" x14ac:dyDescent="0.25">
      <c r="C16">
        <v>134081</v>
      </c>
      <c r="D16">
        <v>132195</v>
      </c>
      <c r="E16">
        <v>131448</v>
      </c>
      <c r="F16">
        <v>166177</v>
      </c>
      <c r="G16">
        <v>161824</v>
      </c>
      <c r="H16">
        <v>165958</v>
      </c>
      <c r="I16">
        <v>232750</v>
      </c>
      <c r="J16">
        <v>236064</v>
      </c>
      <c r="K16">
        <v>238585</v>
      </c>
      <c r="L16">
        <v>45863</v>
      </c>
      <c r="M16">
        <v>48477</v>
      </c>
      <c r="N16">
        <v>47218</v>
      </c>
      <c r="P16" s="3">
        <v>5</v>
      </c>
      <c r="Q16">
        <f t="shared" si="0"/>
        <v>127871.66666666667</v>
      </c>
      <c r="R16">
        <f t="shared" si="1"/>
        <v>0.2215</v>
      </c>
    </row>
    <row r="17" spans="1:18" ht="17" thickBot="1" x14ac:dyDescent="0.25">
      <c r="C17">
        <v>130421</v>
      </c>
      <c r="D17">
        <v>128314</v>
      </c>
      <c r="E17">
        <v>124880</v>
      </c>
      <c r="F17">
        <v>51169</v>
      </c>
      <c r="G17">
        <v>51822</v>
      </c>
      <c r="H17">
        <v>50009</v>
      </c>
      <c r="I17">
        <v>209869</v>
      </c>
      <c r="J17">
        <v>207884</v>
      </c>
      <c r="K17">
        <v>212815</v>
      </c>
      <c r="L17">
        <v>50303</v>
      </c>
      <c r="M17">
        <v>50208</v>
      </c>
      <c r="N17">
        <v>48438</v>
      </c>
      <c r="P17" s="3">
        <v>6</v>
      </c>
      <c r="Q17">
        <f t="shared" si="0"/>
        <v>130498</v>
      </c>
      <c r="R17">
        <f t="shared" si="1"/>
        <v>0.23353333333333334</v>
      </c>
    </row>
    <row r="18" spans="1:18" ht="17" thickBot="1" x14ac:dyDescent="0.25">
      <c r="C18">
        <v>130847</v>
      </c>
      <c r="D18">
        <v>129851</v>
      </c>
      <c r="E18">
        <v>130796</v>
      </c>
      <c r="F18">
        <v>52275</v>
      </c>
      <c r="G18">
        <v>51499</v>
      </c>
      <c r="H18">
        <v>50715</v>
      </c>
      <c r="I18">
        <v>165268</v>
      </c>
      <c r="J18">
        <v>163099</v>
      </c>
      <c r="K18">
        <v>165697</v>
      </c>
      <c r="L18">
        <v>41244</v>
      </c>
      <c r="M18">
        <v>42032</v>
      </c>
      <c r="N18">
        <v>41189</v>
      </c>
      <c r="P18" s="3">
        <v>7</v>
      </c>
      <c r="Q18">
        <f t="shared" si="0"/>
        <v>176821</v>
      </c>
      <c r="R18">
        <f t="shared" si="1"/>
        <v>0.21076666666666666</v>
      </c>
    </row>
    <row r="19" spans="1:18" ht="17" thickBot="1" x14ac:dyDescent="0.25">
      <c r="C19">
        <v>180300</v>
      </c>
      <c r="D19">
        <v>175631</v>
      </c>
      <c r="E19">
        <v>174532</v>
      </c>
      <c r="F19">
        <v>51093</v>
      </c>
      <c r="G19">
        <v>51192</v>
      </c>
      <c r="H19">
        <v>50453</v>
      </c>
      <c r="I19">
        <v>155946</v>
      </c>
      <c r="J19">
        <v>154116</v>
      </c>
      <c r="K19">
        <v>156394</v>
      </c>
      <c r="L19">
        <v>14364</v>
      </c>
      <c r="M19">
        <v>14097</v>
      </c>
      <c r="N19">
        <v>13529</v>
      </c>
      <c r="P19" s="3">
        <v>8</v>
      </c>
      <c r="Q19">
        <f>AVERAGE(C20:E20)</f>
        <v>206176</v>
      </c>
      <c r="R19">
        <f t="shared" si="1"/>
        <v>0.25899999999999995</v>
      </c>
    </row>
    <row r="20" spans="1:18" ht="17" thickBot="1" x14ac:dyDescent="0.25">
      <c r="C20">
        <v>211670</v>
      </c>
      <c r="D20">
        <v>204108</v>
      </c>
      <c r="E20">
        <v>202750</v>
      </c>
      <c r="F20">
        <v>58685</v>
      </c>
      <c r="G20">
        <v>57077</v>
      </c>
      <c r="H20">
        <v>57322</v>
      </c>
      <c r="I20">
        <v>162706</v>
      </c>
      <c r="J20">
        <v>162727</v>
      </c>
      <c r="K20">
        <v>165551</v>
      </c>
      <c r="L20">
        <v>4512</v>
      </c>
      <c r="M20">
        <v>4272</v>
      </c>
      <c r="N20">
        <v>4437</v>
      </c>
      <c r="P20" s="3">
        <v>9</v>
      </c>
      <c r="Q20">
        <f>AVERAGE(F13:H13)</f>
        <v>183161.33333333334</v>
      </c>
      <c r="R20">
        <f>AVERAGE(G27:I27)</f>
        <v>0.22186666666666666</v>
      </c>
    </row>
    <row r="21" spans="1:18" ht="17" thickBot="1" x14ac:dyDescent="0.25">
      <c r="P21" s="3">
        <v>10</v>
      </c>
      <c r="Q21">
        <f>AVERAGE(F14:H14)</f>
        <v>163557</v>
      </c>
      <c r="R21">
        <f t="shared" ref="R21:R27" si="2">AVERAGE(F28:H28)</f>
        <v>0.23023333333333332</v>
      </c>
    </row>
    <row r="22" spans="1:18" ht="17" thickBot="1" x14ac:dyDescent="0.25">
      <c r="P22" s="3">
        <v>11</v>
      </c>
      <c r="Q22">
        <f t="shared" ref="Q22:Q26" si="3">AVERAGE(F15:H15)</f>
        <v>165637</v>
      </c>
      <c r="R22">
        <f>AVERAGE(F29:H29)</f>
        <v>0.2273333333333333</v>
      </c>
    </row>
    <row r="23" spans="1:18" ht="17" thickBot="1" x14ac:dyDescent="0.25">
      <c r="P23" s="3">
        <v>12</v>
      </c>
      <c r="Q23">
        <f t="shared" si="3"/>
        <v>164653</v>
      </c>
      <c r="R23">
        <f t="shared" si="2"/>
        <v>0.23563333333333333</v>
      </c>
    </row>
    <row r="24" spans="1:18" ht="17" thickBot="1" x14ac:dyDescent="0.25">
      <c r="P24" s="3">
        <v>13</v>
      </c>
      <c r="Q24">
        <f t="shared" si="3"/>
        <v>51000</v>
      </c>
      <c r="R24">
        <f t="shared" si="2"/>
        <v>0.25569999999999998</v>
      </c>
    </row>
    <row r="25" spans="1:18" ht="17" thickBot="1" x14ac:dyDescent="0.25">
      <c r="A25" t="s">
        <v>0</v>
      </c>
      <c r="P25" s="2">
        <v>14</v>
      </c>
      <c r="Q25">
        <f t="shared" si="3"/>
        <v>51496.333333333336</v>
      </c>
      <c r="R25">
        <f t="shared" si="2"/>
        <v>0.24466666666666667</v>
      </c>
    </row>
    <row r="26" spans="1:18" ht="17" thickBot="1" x14ac:dyDescent="0.25">
      <c r="B26" t="s">
        <v>6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3"/>
        <v>50912.666666666664</v>
      </c>
      <c r="R26">
        <f t="shared" si="2"/>
        <v>0.23063333333333333</v>
      </c>
    </row>
    <row r="27" spans="1:18" ht="17" thickBot="1" x14ac:dyDescent="0.25">
      <c r="B27">
        <v>23.5</v>
      </c>
      <c r="C27">
        <v>0.24030000000000001</v>
      </c>
      <c r="D27">
        <v>0.23749999999999999</v>
      </c>
      <c r="E27">
        <v>0.23749999999999999</v>
      </c>
      <c r="F27">
        <v>0.23280000000000001</v>
      </c>
      <c r="G27">
        <v>0.23100000000000001</v>
      </c>
      <c r="H27">
        <v>0.23050000000000001</v>
      </c>
      <c r="I27">
        <v>0.2041</v>
      </c>
      <c r="J27">
        <v>0.20169999999999999</v>
      </c>
      <c r="K27">
        <v>0.1943</v>
      </c>
      <c r="L27">
        <v>0.24229999999999999</v>
      </c>
      <c r="M27">
        <v>0.24310000000000001</v>
      </c>
      <c r="N27">
        <v>0.24179999999999999</v>
      </c>
      <c r="P27" s="3">
        <v>16</v>
      </c>
      <c r="Q27">
        <f>AVERAGE(F20:H20)</f>
        <v>57694.666666666664</v>
      </c>
      <c r="R27">
        <f t="shared" si="2"/>
        <v>0.21413333333333331</v>
      </c>
    </row>
    <row r="28" spans="1:18" ht="17" thickBot="1" x14ac:dyDescent="0.25">
      <c r="C28">
        <v>0.2397</v>
      </c>
      <c r="D28">
        <v>0.2382</v>
      </c>
      <c r="E28">
        <v>0.2339</v>
      </c>
      <c r="F28">
        <v>0.2331</v>
      </c>
      <c r="G28">
        <v>0.23119999999999999</v>
      </c>
      <c r="H28">
        <v>0.22639999999999999</v>
      </c>
      <c r="I28">
        <v>0.23860000000000001</v>
      </c>
      <c r="J28">
        <v>0.23530000000000001</v>
      </c>
      <c r="K28">
        <v>0.2324</v>
      </c>
      <c r="L28">
        <v>0.2422</v>
      </c>
      <c r="M28">
        <v>0.2417</v>
      </c>
      <c r="N28">
        <v>0.23100000000000001</v>
      </c>
      <c r="P28" s="3">
        <v>17</v>
      </c>
      <c r="Q28">
        <f>AVERAGE(I13:K13)</f>
        <v>60788.666666666664</v>
      </c>
      <c r="R28">
        <f>AVERAGE(J27:K27)</f>
        <v>0.19800000000000001</v>
      </c>
    </row>
    <row r="29" spans="1:18" ht="17" thickBot="1" x14ac:dyDescent="0.25">
      <c r="C29">
        <v>0.21920000000000001</v>
      </c>
      <c r="D29">
        <v>0.22600000000000001</v>
      </c>
      <c r="E29">
        <v>0.22919999999999999</v>
      </c>
      <c r="F29">
        <v>0.2324</v>
      </c>
      <c r="G29">
        <v>0.2253</v>
      </c>
      <c r="H29">
        <v>0.2243</v>
      </c>
      <c r="I29">
        <v>0.2122</v>
      </c>
      <c r="J29">
        <v>0.21240000000000001</v>
      </c>
      <c r="K29">
        <v>0.216</v>
      </c>
      <c r="L29">
        <v>0.24629999999999999</v>
      </c>
      <c r="M29">
        <v>0.2437</v>
      </c>
      <c r="N29">
        <v>0.24099999999999999</v>
      </c>
      <c r="P29" s="3">
        <v>18</v>
      </c>
      <c r="Q29">
        <f t="shared" ref="Q29" si="4">AVERAGE(I14:K14)</f>
        <v>61840.666666666664</v>
      </c>
      <c r="R29">
        <f t="shared" ref="R29:R35" si="5">AVERAGE(I28:K28)</f>
        <v>0.2354333333333333</v>
      </c>
    </row>
    <row r="30" spans="1:18" ht="17" thickBot="1" x14ac:dyDescent="0.25">
      <c r="C30">
        <v>0.2409</v>
      </c>
      <c r="D30">
        <v>0.23980000000000001</v>
      </c>
      <c r="E30">
        <v>0.23910000000000001</v>
      </c>
      <c r="F30">
        <v>0.23730000000000001</v>
      </c>
      <c r="G30">
        <v>0.23669999999999999</v>
      </c>
      <c r="H30">
        <v>0.2329</v>
      </c>
      <c r="I30">
        <v>0.24660000000000001</v>
      </c>
      <c r="J30">
        <v>0.25779999999999997</v>
      </c>
      <c r="K30">
        <v>0.24959999999999999</v>
      </c>
      <c r="L30">
        <v>0.22</v>
      </c>
      <c r="M30">
        <v>0.21329999999999999</v>
      </c>
      <c r="N30">
        <v>0.2054</v>
      </c>
      <c r="P30" s="3">
        <v>19</v>
      </c>
      <c r="Q30">
        <f>AVERAGE(I15:K15)</f>
        <v>208535</v>
      </c>
      <c r="R30">
        <f t="shared" si="5"/>
        <v>0.21353333333333332</v>
      </c>
    </row>
    <row r="31" spans="1:18" ht="17" thickBot="1" x14ac:dyDescent="0.25">
      <c r="C31">
        <v>0.2243</v>
      </c>
      <c r="D31">
        <v>0.22209999999999999</v>
      </c>
      <c r="E31">
        <v>0.21809999999999999</v>
      </c>
      <c r="F31">
        <v>0.25940000000000002</v>
      </c>
      <c r="G31">
        <v>0.2535</v>
      </c>
      <c r="H31">
        <v>0.25419999999999998</v>
      </c>
      <c r="I31">
        <v>0.21970000000000001</v>
      </c>
      <c r="J31">
        <v>0.2248</v>
      </c>
      <c r="K31">
        <v>0.22170000000000001</v>
      </c>
      <c r="L31">
        <v>0.22040000000000001</v>
      </c>
      <c r="M31">
        <v>0.22109999999999999</v>
      </c>
      <c r="N31">
        <v>0.2122</v>
      </c>
      <c r="P31" s="3">
        <v>20</v>
      </c>
      <c r="Q31">
        <f>AVERAGE(I16:K16)</f>
        <v>235799.66666666666</v>
      </c>
      <c r="R31">
        <f t="shared" si="5"/>
        <v>0.25133333333333335</v>
      </c>
    </row>
    <row r="32" spans="1:18" ht="17" thickBot="1" x14ac:dyDescent="0.25">
      <c r="C32">
        <v>0.23480000000000001</v>
      </c>
      <c r="D32">
        <v>0.2344</v>
      </c>
      <c r="E32">
        <v>0.23139999999999999</v>
      </c>
      <c r="F32">
        <v>0.24970000000000001</v>
      </c>
      <c r="G32">
        <v>0.24399999999999999</v>
      </c>
      <c r="H32">
        <v>0.24030000000000001</v>
      </c>
      <c r="I32">
        <v>0.22889999999999999</v>
      </c>
      <c r="J32">
        <v>0.23280000000000001</v>
      </c>
      <c r="K32">
        <v>0.22639999999999999</v>
      </c>
      <c r="L32">
        <v>0.2215</v>
      </c>
      <c r="M32">
        <v>0.21870000000000001</v>
      </c>
      <c r="N32">
        <v>0.2122</v>
      </c>
      <c r="P32" s="3">
        <v>21</v>
      </c>
      <c r="Q32">
        <f t="shared" ref="Q32:Q35" si="6">AVERAGE(I17:K17)</f>
        <v>210189.33333333334</v>
      </c>
      <c r="R32">
        <f t="shared" si="5"/>
        <v>0.22206666666666666</v>
      </c>
    </row>
    <row r="33" spans="3:18" ht="17" thickBot="1" x14ac:dyDescent="0.25">
      <c r="C33">
        <v>0.21149999999999999</v>
      </c>
      <c r="D33">
        <v>0.21</v>
      </c>
      <c r="E33">
        <v>0.21079999999999999</v>
      </c>
      <c r="F33">
        <v>0.2321</v>
      </c>
      <c r="G33">
        <v>0.2298</v>
      </c>
      <c r="H33">
        <v>0.23</v>
      </c>
      <c r="I33">
        <v>0.2107</v>
      </c>
      <c r="J33">
        <v>0.21129999999999999</v>
      </c>
      <c r="K33">
        <v>0.20369999999999999</v>
      </c>
      <c r="L33">
        <v>0.21779999999999999</v>
      </c>
      <c r="M33">
        <v>0.21709999999999999</v>
      </c>
      <c r="N33">
        <v>0.21299999999999999</v>
      </c>
      <c r="P33" s="3">
        <v>22</v>
      </c>
      <c r="Q33">
        <f t="shared" si="6"/>
        <v>164688</v>
      </c>
      <c r="R33">
        <f t="shared" si="5"/>
        <v>0.22936666666666664</v>
      </c>
    </row>
    <row r="34" spans="3:18" ht="17" thickBot="1" x14ac:dyDescent="0.25">
      <c r="C34">
        <v>0.26240000000000002</v>
      </c>
      <c r="D34">
        <v>0.25990000000000002</v>
      </c>
      <c r="E34">
        <v>0.25469999999999998</v>
      </c>
      <c r="F34">
        <v>0.217</v>
      </c>
      <c r="G34">
        <v>0.2165</v>
      </c>
      <c r="H34">
        <v>0.2089</v>
      </c>
      <c r="I34">
        <v>0.2361</v>
      </c>
      <c r="J34">
        <v>0.2344</v>
      </c>
      <c r="K34">
        <v>0.23039999999999999</v>
      </c>
      <c r="L34">
        <v>2.9899999999999999E-2</v>
      </c>
      <c r="M34">
        <v>2.98E-2</v>
      </c>
      <c r="N34">
        <v>0.03</v>
      </c>
      <c r="P34" s="3">
        <v>23</v>
      </c>
      <c r="Q34">
        <f t="shared" si="6"/>
        <v>155485.33333333334</v>
      </c>
      <c r="R34">
        <f t="shared" si="5"/>
        <v>0.20856666666666665</v>
      </c>
    </row>
    <row r="35" spans="3:18" ht="17" thickBot="1" x14ac:dyDescent="0.25">
      <c r="P35" s="3">
        <v>24</v>
      </c>
      <c r="Q35">
        <f t="shared" si="6"/>
        <v>163661.33333333334</v>
      </c>
      <c r="R35">
        <f t="shared" si="5"/>
        <v>0.23363333333333336</v>
      </c>
    </row>
    <row r="36" spans="3:18" ht="16" x14ac:dyDescent="0.2">
      <c r="P36" s="16">
        <v>25</v>
      </c>
      <c r="Q36">
        <f>AVERAGE(L13:N13)</f>
        <v>46691</v>
      </c>
      <c r="R36">
        <f>AVERAGE(L27:N27)</f>
        <v>0.24239999999999998</v>
      </c>
    </row>
    <row r="37" spans="3:18" ht="17" thickBot="1" x14ac:dyDescent="0.25">
      <c r="P37" s="4">
        <v>26</v>
      </c>
      <c r="Q37">
        <f t="shared" ref="Q37:Q40" si="7">AVERAGE(L14:N14)</f>
        <v>43059</v>
      </c>
      <c r="R37">
        <f t="shared" ref="R37:R42" si="8">AVERAGE(L28:N28)</f>
        <v>0.23829999999999998</v>
      </c>
    </row>
    <row r="38" spans="3:18" ht="17" thickBot="1" x14ac:dyDescent="0.25">
      <c r="P38" s="4">
        <v>27</v>
      </c>
      <c r="Q38">
        <f>AVERAGE(L15:N15)</f>
        <v>40944</v>
      </c>
      <c r="R38">
        <f>AVERAGE(L29:N29)</f>
        <v>0.24366666666666667</v>
      </c>
    </row>
    <row r="39" spans="3:18" ht="17" thickBot="1" x14ac:dyDescent="0.25">
      <c r="P39" s="4">
        <v>28</v>
      </c>
      <c r="Q39">
        <f t="shared" si="7"/>
        <v>47186</v>
      </c>
      <c r="R39">
        <f t="shared" si="8"/>
        <v>0.21290000000000001</v>
      </c>
    </row>
    <row r="40" spans="3:18" ht="17" thickBot="1" x14ac:dyDescent="0.25">
      <c r="P40" s="4">
        <v>29</v>
      </c>
      <c r="Q40">
        <f t="shared" si="7"/>
        <v>49649.666666666664</v>
      </c>
      <c r="R40">
        <f t="shared" si="8"/>
        <v>0.21789999999999998</v>
      </c>
    </row>
    <row r="41" spans="3:18" ht="17" thickBot="1" x14ac:dyDescent="0.25">
      <c r="P41" s="4">
        <v>30</v>
      </c>
      <c r="Q41">
        <f>AVERAGE(L18:N18)</f>
        <v>41488.333333333336</v>
      </c>
      <c r="R41">
        <f t="shared" si="8"/>
        <v>0.2174666666666667</v>
      </c>
    </row>
    <row r="42" spans="3:18" ht="17" thickBot="1" x14ac:dyDescent="0.25">
      <c r="P42" s="4">
        <v>31</v>
      </c>
      <c r="Q42">
        <f>AVERAGE(L19:N19)</f>
        <v>13996.666666666666</v>
      </c>
      <c r="R42">
        <f t="shared" si="8"/>
        <v>0.21596666666666664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32"/>
  <sheetViews>
    <sheetView zoomScale="90" zoomScaleNormal="90" workbookViewId="0">
      <selection activeCell="I17" sqref="I17"/>
    </sheetView>
  </sheetViews>
  <sheetFormatPr baseColWidth="10" defaultColWidth="8.83203125" defaultRowHeight="15" x14ac:dyDescent="0.2"/>
  <cols>
    <col min="1" max="1" width="18.1640625" customWidth="1"/>
    <col min="7" max="7" width="11.1640625" bestFit="1" customWidth="1"/>
    <col min="10" max="10" width="16.5" customWidth="1"/>
  </cols>
  <sheetData>
    <row r="1" spans="1:13" ht="18" thickBot="1" x14ac:dyDescent="0.25">
      <c r="A1" s="6" t="s">
        <v>61</v>
      </c>
      <c r="B1" s="6" t="s">
        <v>62</v>
      </c>
      <c r="C1" t="s">
        <v>1</v>
      </c>
      <c r="D1" t="s">
        <v>0</v>
      </c>
      <c r="E1" t="s">
        <v>2</v>
      </c>
      <c r="F1" t="s">
        <v>66</v>
      </c>
      <c r="H1" t="s">
        <v>3</v>
      </c>
      <c r="K1" t="s">
        <v>4</v>
      </c>
      <c r="L1" t="s">
        <v>5</v>
      </c>
    </row>
    <row r="2" spans="1:13" ht="16" customHeight="1" thickBot="1" x14ac:dyDescent="0.25">
      <c r="A2" s="17" t="s">
        <v>67</v>
      </c>
      <c r="B2" s="4">
        <v>1</v>
      </c>
      <c r="C2">
        <v>183530</v>
      </c>
      <c r="D2">
        <v>0.23843333333333336</v>
      </c>
      <c r="E2">
        <f>C2/D2</f>
        <v>769732.97916957911</v>
      </c>
      <c r="F2">
        <f>E2-E$32</f>
        <v>704923.59500535624</v>
      </c>
      <c r="G2">
        <f>AVERAGE(F2:F4)</f>
        <v>746463.73420107074</v>
      </c>
      <c r="H2">
        <f>F2/$G$2</f>
        <v>0.94435076040207866</v>
      </c>
      <c r="J2" t="s">
        <v>67</v>
      </c>
      <c r="K2">
        <f>AVERAGE(H2:H4)</f>
        <v>1</v>
      </c>
      <c r="L2">
        <f>STDEV(H2:H4)</f>
        <v>5.2329877571795864E-2</v>
      </c>
    </row>
    <row r="3" spans="1:13" ht="17" thickBot="1" x14ac:dyDescent="0.25">
      <c r="A3" s="18"/>
      <c r="B3" s="4">
        <v>2</v>
      </c>
      <c r="C3">
        <v>193804.66666666666</v>
      </c>
      <c r="D3">
        <v>0.23726666666666665</v>
      </c>
      <c r="E3">
        <f t="shared" ref="E3:E32" si="0">C3/D3</f>
        <v>816822.14105085703</v>
      </c>
      <c r="F3">
        <f t="shared" ref="F3:F31" si="1">E3-E$32</f>
        <v>752012.75688663416</v>
      </c>
      <c r="H3">
        <f t="shared" ref="H3:H7" si="2">F3/$G$2</f>
        <v>1.0074337471886727</v>
      </c>
      <c r="J3" t="s">
        <v>70</v>
      </c>
      <c r="K3">
        <f>AVERAGE(H5:H7)</f>
        <v>0.66724236015048322</v>
      </c>
      <c r="L3">
        <f>STDEV(H5:H7)</f>
        <v>1.7242299734565966E-2</v>
      </c>
    </row>
    <row r="4" spans="1:13" ht="17" thickBot="1" x14ac:dyDescent="0.25">
      <c r="A4" s="19"/>
      <c r="B4" s="4">
        <v>3</v>
      </c>
      <c r="C4">
        <v>190465</v>
      </c>
      <c r="D4">
        <v>0.2248</v>
      </c>
      <c r="E4">
        <f t="shared" si="0"/>
        <v>847264.23487544479</v>
      </c>
      <c r="F4">
        <f t="shared" si="1"/>
        <v>782454.85071122192</v>
      </c>
      <c r="H4">
        <f t="shared" si="2"/>
        <v>1.0482154924092488</v>
      </c>
      <c r="J4" t="s">
        <v>72</v>
      </c>
      <c r="K4">
        <f>AVERAGE(H8:H10)</f>
        <v>1</v>
      </c>
      <c r="L4">
        <f>STDEV(H8:H10)</f>
        <v>2.9053267006715906E-2</v>
      </c>
    </row>
    <row r="5" spans="1:13" ht="16" customHeight="1" thickBot="1" x14ac:dyDescent="0.25">
      <c r="A5" s="17" t="s">
        <v>69</v>
      </c>
      <c r="B5" s="4">
        <v>4</v>
      </c>
      <c r="C5">
        <v>132574.66666666666</v>
      </c>
      <c r="D5">
        <v>0.23993333333333333</v>
      </c>
      <c r="E5">
        <f t="shared" si="0"/>
        <v>552547.92998055008</v>
      </c>
      <c r="F5">
        <f t="shared" si="1"/>
        <v>487738.54581632721</v>
      </c>
      <c r="H5">
        <f t="shared" si="2"/>
        <v>0.65339885043222723</v>
      </c>
      <c r="J5" t="s">
        <v>74</v>
      </c>
      <c r="K5">
        <f>AVERAGE(H11:H13)</f>
        <v>0.85756978812976126</v>
      </c>
      <c r="L5">
        <f>STDEV(H11:H13)</f>
        <v>1.9911929787205993E-2</v>
      </c>
    </row>
    <row r="6" spans="1:13" ht="17" thickBot="1" x14ac:dyDescent="0.25">
      <c r="A6" s="18"/>
      <c r="B6" s="4">
        <v>5</v>
      </c>
      <c r="C6">
        <v>127871.66666666667</v>
      </c>
      <c r="D6">
        <v>0.2215</v>
      </c>
      <c r="E6">
        <f t="shared" si="0"/>
        <v>577298.72084273887</v>
      </c>
      <c r="F6">
        <f t="shared" si="1"/>
        <v>512489.336678516</v>
      </c>
      <c r="H6">
        <f t="shared" si="2"/>
        <v>0.68655624271824256</v>
      </c>
      <c r="J6" t="s">
        <v>76</v>
      </c>
      <c r="K6">
        <f>AVERAGE(H14:H16)</f>
        <v>1</v>
      </c>
      <c r="L6">
        <f>STDEV(H14:H16)</f>
        <v>7.3249405849015334E-2</v>
      </c>
    </row>
    <row r="7" spans="1:13" ht="17" thickBot="1" x14ac:dyDescent="0.25">
      <c r="A7" s="19"/>
      <c r="B7" s="4">
        <v>6</v>
      </c>
      <c r="C7">
        <v>130498</v>
      </c>
      <c r="D7">
        <v>0.23353333333333334</v>
      </c>
      <c r="E7">
        <f t="shared" si="0"/>
        <v>558798.17299457605</v>
      </c>
      <c r="F7">
        <f t="shared" si="1"/>
        <v>493988.78883035318</v>
      </c>
      <c r="H7">
        <f t="shared" si="2"/>
        <v>0.66177198730098008</v>
      </c>
      <c r="J7" t="s">
        <v>78</v>
      </c>
      <c r="K7">
        <f>AVERAGE(H17:H19)</f>
        <v>1.4777859031653235</v>
      </c>
      <c r="L7">
        <f>STDEV(H17:H19)</f>
        <v>0.16429131521119472</v>
      </c>
    </row>
    <row r="8" spans="1:13" ht="16" customHeight="1" thickBot="1" x14ac:dyDescent="0.25">
      <c r="A8" s="17" t="s">
        <v>72</v>
      </c>
      <c r="B8" s="4">
        <v>7</v>
      </c>
      <c r="C8">
        <v>176821</v>
      </c>
      <c r="D8">
        <v>0.21076666666666666</v>
      </c>
      <c r="E8">
        <f t="shared" si="0"/>
        <v>838941.95793136174</v>
      </c>
      <c r="F8">
        <f t="shared" si="1"/>
        <v>774132.57376713888</v>
      </c>
      <c r="G8">
        <f>AVERAGE(F8:F10)</f>
        <v>755369.00416167511</v>
      </c>
      <c r="H8">
        <f>F8/$G$8</f>
        <v>1.0248402694604712</v>
      </c>
      <c r="I8">
        <f>G8/G2</f>
        <v>1.0119299432143687</v>
      </c>
      <c r="J8" t="s">
        <v>80</v>
      </c>
      <c r="K8">
        <f>AVERAGE(H20:H22)</f>
        <v>0.99999999999999989</v>
      </c>
      <c r="L8">
        <f>STDEV(H20:H22)</f>
        <v>2.2723218016147507E-2</v>
      </c>
    </row>
    <row r="9" spans="1:13" ht="17" thickBot="1" x14ac:dyDescent="0.25">
      <c r="A9" s="18"/>
      <c r="B9" s="4">
        <v>8</v>
      </c>
      <c r="C9">
        <v>206176</v>
      </c>
      <c r="D9">
        <v>0.25899999999999995</v>
      </c>
      <c r="E9">
        <f t="shared" si="0"/>
        <v>796046.33204633219</v>
      </c>
      <c r="F9">
        <f t="shared" si="1"/>
        <v>731236.94788210932</v>
      </c>
      <c r="H9">
        <f t="shared" ref="H9:H13" si="3">F9/$G$8</f>
        <v>0.96805262574104678</v>
      </c>
      <c r="J9" t="s">
        <v>84</v>
      </c>
      <c r="K9">
        <f>AVERAGE(H23:H25)</f>
        <v>0.73853648583254028</v>
      </c>
      <c r="L9">
        <f>STDEV(H23:H25)</f>
        <v>2.5511194096210006E-2</v>
      </c>
    </row>
    <row r="10" spans="1:13" ht="17" thickBot="1" x14ac:dyDescent="0.25">
      <c r="A10" s="19"/>
      <c r="B10" s="4">
        <v>9</v>
      </c>
      <c r="C10">
        <v>183161.33333333334</v>
      </c>
      <c r="D10">
        <v>0.22186666666666666</v>
      </c>
      <c r="E10">
        <f t="shared" si="0"/>
        <v>825546.87500000012</v>
      </c>
      <c r="F10">
        <f t="shared" si="1"/>
        <v>760737.49083577725</v>
      </c>
      <c r="H10">
        <f t="shared" si="3"/>
        <v>1.0071071047984821</v>
      </c>
      <c r="J10" t="s">
        <v>82</v>
      </c>
      <c r="K10">
        <f>AVERAGE(H26:H28)</f>
        <v>1</v>
      </c>
      <c r="L10">
        <f>STDEV(H26:H28)</f>
        <v>0.10632425186561385</v>
      </c>
      <c r="M10" s="12"/>
    </row>
    <row r="11" spans="1:13" ht="16" customHeight="1" thickBot="1" x14ac:dyDescent="0.25">
      <c r="A11" s="17" t="s">
        <v>73</v>
      </c>
      <c r="B11" s="4">
        <v>10</v>
      </c>
      <c r="C11">
        <v>163557</v>
      </c>
      <c r="D11">
        <v>0.23023333333333332</v>
      </c>
      <c r="E11">
        <f t="shared" si="0"/>
        <v>710396.69900101353</v>
      </c>
      <c r="F11">
        <f t="shared" si="1"/>
        <v>645587.31483679067</v>
      </c>
      <c r="H11">
        <f t="shared" si="3"/>
        <v>0.85466482114033449</v>
      </c>
      <c r="J11" t="s">
        <v>85</v>
      </c>
      <c r="K11">
        <f>AVERAGE(H29:H31)</f>
        <v>1.2851554063873982</v>
      </c>
      <c r="L11">
        <f>STDEV(H29:H31)</f>
        <v>0.1716955737014077</v>
      </c>
      <c r="M11" s="12"/>
    </row>
    <row r="12" spans="1:13" ht="17" thickBot="1" x14ac:dyDescent="0.25">
      <c r="A12" s="18"/>
      <c r="B12" s="4">
        <v>11</v>
      </c>
      <c r="C12">
        <v>165637</v>
      </c>
      <c r="D12">
        <v>0.2273333333333333</v>
      </c>
      <c r="E12">
        <f t="shared" si="0"/>
        <v>728608.50439882709</v>
      </c>
      <c r="F12">
        <f t="shared" si="1"/>
        <v>663799.12023460423</v>
      </c>
      <c r="H12">
        <f t="shared" si="3"/>
        <v>0.87877463408933876</v>
      </c>
      <c r="J12" s="12"/>
    </row>
    <row r="13" spans="1:13" ht="17" thickBot="1" x14ac:dyDescent="0.25">
      <c r="A13" s="19"/>
      <c r="B13" s="4">
        <v>12</v>
      </c>
      <c r="C13">
        <v>164653</v>
      </c>
      <c r="D13">
        <v>0.23563333333333333</v>
      </c>
      <c r="E13">
        <f t="shared" si="0"/>
        <v>698767.85966897721</v>
      </c>
      <c r="F13">
        <f t="shared" si="1"/>
        <v>633958.47550475434</v>
      </c>
      <c r="H13">
        <f t="shared" si="3"/>
        <v>0.83926990915961031</v>
      </c>
      <c r="J13" s="12"/>
    </row>
    <row r="14" spans="1:13" ht="16" customHeight="1" thickBot="1" x14ac:dyDescent="0.25">
      <c r="A14" s="17" t="s">
        <v>76</v>
      </c>
      <c r="B14" s="4">
        <v>13</v>
      </c>
      <c r="C14">
        <v>51000</v>
      </c>
      <c r="D14">
        <v>0.25569999999999998</v>
      </c>
      <c r="E14">
        <f t="shared" si="0"/>
        <v>199452.48337895973</v>
      </c>
      <c r="F14">
        <f t="shared" si="1"/>
        <v>134643.09921473684</v>
      </c>
      <c r="G14">
        <f>AVERAGE(F14:F16)</f>
        <v>145417.12047275275</v>
      </c>
      <c r="H14">
        <f>F14/$G$14</f>
        <v>0.92590954061674824</v>
      </c>
      <c r="I14">
        <f>G14/G2</f>
        <v>0.19480801787161245</v>
      </c>
    </row>
    <row r="15" spans="1:13" ht="17" thickBot="1" x14ac:dyDescent="0.25">
      <c r="A15" s="18"/>
      <c r="B15" s="4">
        <v>14</v>
      </c>
      <c r="C15">
        <v>51496.333333333336</v>
      </c>
      <c r="D15">
        <v>0.24466666666666667</v>
      </c>
      <c r="E15">
        <f t="shared" si="0"/>
        <v>210475.47683923706</v>
      </c>
      <c r="F15">
        <f t="shared" si="1"/>
        <v>145666.09267501417</v>
      </c>
      <c r="H15">
        <f t="shared" ref="H15:H19" si="4">F15/$G$14</f>
        <v>1.0017121244145943</v>
      </c>
      <c r="J15" s="1"/>
    </row>
    <row r="16" spans="1:13" ht="17" thickBot="1" x14ac:dyDescent="0.25">
      <c r="A16" s="19"/>
      <c r="B16" s="4">
        <v>15</v>
      </c>
      <c r="C16">
        <v>50912.666666666664</v>
      </c>
      <c r="D16">
        <v>0.23063333333333333</v>
      </c>
      <c r="E16">
        <f t="shared" si="0"/>
        <v>220751.55369273014</v>
      </c>
      <c r="F16">
        <f t="shared" si="1"/>
        <v>155942.16952850728</v>
      </c>
      <c r="H16">
        <f t="shared" si="4"/>
        <v>1.0723783349686575</v>
      </c>
      <c r="J16" s="1"/>
    </row>
    <row r="17" spans="1:11" ht="16" customHeight="1" thickBot="1" x14ac:dyDescent="0.25">
      <c r="A17" s="17" t="s">
        <v>77</v>
      </c>
      <c r="B17" s="4">
        <v>16</v>
      </c>
      <c r="C17">
        <v>57694.666666666664</v>
      </c>
      <c r="D17">
        <v>0.21413333333333331</v>
      </c>
      <c r="E17">
        <f t="shared" si="0"/>
        <v>269433.37484433374</v>
      </c>
      <c r="F17">
        <f t="shared" si="1"/>
        <v>204623.99068011087</v>
      </c>
      <c r="H17">
        <f t="shared" si="4"/>
        <v>1.4071519915597002</v>
      </c>
      <c r="J17" s="1"/>
      <c r="K17" t="s">
        <v>59</v>
      </c>
    </row>
    <row r="18" spans="1:11" ht="17" thickBot="1" x14ac:dyDescent="0.25">
      <c r="A18" s="18"/>
      <c r="B18" s="4">
        <v>17</v>
      </c>
      <c r="C18">
        <v>60788.666666666664</v>
      </c>
      <c r="D18">
        <v>0.19800000000000001</v>
      </c>
      <c r="E18">
        <f t="shared" si="0"/>
        <v>307013.46801346797</v>
      </c>
      <c r="F18">
        <f t="shared" si="1"/>
        <v>242204.0838492451</v>
      </c>
      <c r="H18">
        <f t="shared" si="4"/>
        <v>1.6655816252022926</v>
      </c>
      <c r="J18" s="1" t="s">
        <v>71</v>
      </c>
      <c r="K18">
        <f>TTEST(H2:H4,H5:H7,2,2)</f>
        <v>4.7196685226763156E-4</v>
      </c>
    </row>
    <row r="19" spans="1:11" ht="17" thickBot="1" x14ac:dyDescent="0.25">
      <c r="A19" s="19"/>
      <c r="B19" s="4">
        <v>18</v>
      </c>
      <c r="C19">
        <v>61840.666666666664</v>
      </c>
      <c r="D19">
        <v>0.2354333333333333</v>
      </c>
      <c r="E19">
        <f t="shared" si="0"/>
        <v>262667.42177544953</v>
      </c>
      <c r="F19">
        <f t="shared" si="1"/>
        <v>197858.03761122667</v>
      </c>
      <c r="H19">
        <f t="shared" si="4"/>
        <v>1.3606240927339772</v>
      </c>
      <c r="J19" s="1" t="s">
        <v>75</v>
      </c>
      <c r="K19">
        <f>TTEST(H8:H10,H11:H13,2,2)</f>
        <v>2.1873528612248007E-3</v>
      </c>
    </row>
    <row r="20" spans="1:11" ht="17" thickBot="1" x14ac:dyDescent="0.25">
      <c r="A20" s="17" t="s">
        <v>80</v>
      </c>
      <c r="B20" s="4">
        <v>19</v>
      </c>
      <c r="C20">
        <v>208535</v>
      </c>
      <c r="D20">
        <v>0.21353333333333332</v>
      </c>
      <c r="E20">
        <f t="shared" ref="E20:E25" si="5">C20/D20</f>
        <v>976592.25725881988</v>
      </c>
      <c r="F20">
        <f t="shared" ref="F20:F25" si="6">E20-E$32</f>
        <v>911782.87309459702</v>
      </c>
      <c r="G20">
        <f>AVERAGE(F20:F22)</f>
        <v>888957.87505682919</v>
      </c>
      <c r="H20">
        <f>F20/$G$20</f>
        <v>1.0256761300824391</v>
      </c>
      <c r="I20">
        <f>G20/G2</f>
        <v>1.1908922487818754</v>
      </c>
      <c r="J20" s="1" t="s">
        <v>79</v>
      </c>
      <c r="K20">
        <f>TTEST(H14:H16,H17:H19,2,2)</f>
        <v>1.0026790661652527E-2</v>
      </c>
    </row>
    <row r="21" spans="1:11" ht="17" thickBot="1" x14ac:dyDescent="0.25">
      <c r="A21" s="18"/>
      <c r="B21" s="4">
        <v>20</v>
      </c>
      <c r="C21">
        <v>235799.66666666666</v>
      </c>
      <c r="D21">
        <v>0.25133333333333335</v>
      </c>
      <c r="E21">
        <f t="shared" si="5"/>
        <v>938194.96021220146</v>
      </c>
      <c r="F21">
        <f t="shared" si="6"/>
        <v>873385.5760479786</v>
      </c>
      <c r="H21">
        <f t="shared" ref="H21:H25" si="7">F21/$G$20</f>
        <v>0.98248252313659401</v>
      </c>
      <c r="J21" s="1" t="s">
        <v>86</v>
      </c>
      <c r="K21">
        <f>TTEST(H20:H22,H23:H25,2,2)</f>
        <v>1.8716701547126776E-4</v>
      </c>
    </row>
    <row r="22" spans="1:11" ht="17" thickBot="1" x14ac:dyDescent="0.25">
      <c r="A22" s="19"/>
      <c r="B22" s="4">
        <v>21</v>
      </c>
      <c r="C22">
        <v>210189.33333333334</v>
      </c>
      <c r="D22">
        <v>0.22206666666666666</v>
      </c>
      <c r="E22">
        <f t="shared" si="5"/>
        <v>946514.56019213458</v>
      </c>
      <c r="F22">
        <f t="shared" si="6"/>
        <v>881705.17602791172</v>
      </c>
      <c r="H22">
        <f t="shared" si="7"/>
        <v>0.99184134678096658</v>
      </c>
      <c r="J22" s="1" t="s">
        <v>87</v>
      </c>
      <c r="K22">
        <f>TTEST(H26:H28,H29:H31,2,2)</f>
        <v>7.0775296073991689E-2</v>
      </c>
    </row>
    <row r="23" spans="1:11" ht="17" thickBot="1" x14ac:dyDescent="0.25">
      <c r="A23" s="17" t="s">
        <v>81</v>
      </c>
      <c r="B23" s="4">
        <v>22</v>
      </c>
      <c r="C23">
        <v>164688</v>
      </c>
      <c r="D23">
        <v>0.22936666666666664</v>
      </c>
      <c r="E23">
        <f t="shared" si="5"/>
        <v>718011.91687254771</v>
      </c>
      <c r="F23">
        <f t="shared" si="6"/>
        <v>653202.53270832484</v>
      </c>
      <c r="H23">
        <f t="shared" si="7"/>
        <v>0.73479582220537387</v>
      </c>
      <c r="J23" s="1"/>
    </row>
    <row r="24" spans="1:11" ht="17" thickBot="1" x14ac:dyDescent="0.25">
      <c r="A24" s="18"/>
      <c r="B24" s="4">
        <v>23</v>
      </c>
      <c r="C24">
        <v>155485.33333333334</v>
      </c>
      <c r="D24">
        <v>0.20856666666666665</v>
      </c>
      <c r="E24">
        <f t="shared" si="5"/>
        <v>745494.64599648409</v>
      </c>
      <c r="F24">
        <f t="shared" si="6"/>
        <v>680685.26183226123</v>
      </c>
      <c r="H24">
        <f t="shared" si="7"/>
        <v>0.76571149312192821</v>
      </c>
      <c r="J24" s="1"/>
      <c r="K24" t="s">
        <v>88</v>
      </c>
    </row>
    <row r="25" spans="1:11" ht="17" thickBot="1" x14ac:dyDescent="0.25">
      <c r="A25" s="19"/>
      <c r="B25" s="4">
        <v>24</v>
      </c>
      <c r="C25">
        <v>163661.33333333334</v>
      </c>
      <c r="D25">
        <v>0.23363333333333336</v>
      </c>
      <c r="E25">
        <f t="shared" si="5"/>
        <v>700505.06491653586</v>
      </c>
      <c r="F25">
        <f t="shared" si="6"/>
        <v>635695.680752313</v>
      </c>
      <c r="H25">
        <f t="shared" si="7"/>
        <v>0.71510214217031864</v>
      </c>
      <c r="J25" s="1" t="s">
        <v>75</v>
      </c>
      <c r="K25">
        <f>I8</f>
        <v>1.0119299432143687</v>
      </c>
    </row>
    <row r="26" spans="1:11" ht="17" thickBot="1" x14ac:dyDescent="0.25">
      <c r="A26" s="17" t="s">
        <v>82</v>
      </c>
      <c r="B26" s="4">
        <v>25</v>
      </c>
      <c r="C26">
        <v>46691</v>
      </c>
      <c r="D26">
        <v>0.24239999999999998</v>
      </c>
      <c r="E26">
        <f t="shared" si="0"/>
        <v>192619.63696369639</v>
      </c>
      <c r="F26">
        <f t="shared" si="1"/>
        <v>127810.25279947351</v>
      </c>
      <c r="G26">
        <f>AVERAGE(F26:F28)</f>
        <v>115638.90691349209</v>
      </c>
      <c r="H26">
        <f>F26/$G$26</f>
        <v>1.1052530347341198</v>
      </c>
      <c r="I26">
        <f>G26/G2</f>
        <v>0.15491563972261657</v>
      </c>
      <c r="J26" s="1" t="s">
        <v>79</v>
      </c>
      <c r="K26">
        <f>I14</f>
        <v>0.19480801787161245</v>
      </c>
    </row>
    <row r="27" spans="1:11" ht="17" thickBot="1" x14ac:dyDescent="0.25">
      <c r="A27" s="18"/>
      <c r="B27" s="4">
        <v>26</v>
      </c>
      <c r="C27">
        <v>43059</v>
      </c>
      <c r="D27">
        <v>0.23829999999999998</v>
      </c>
      <c r="E27">
        <f t="shared" si="0"/>
        <v>180692.4045321024</v>
      </c>
      <c r="F27">
        <f t="shared" si="1"/>
        <v>115883.02036787952</v>
      </c>
      <c r="H27">
        <f t="shared" ref="H27:H31" si="8">F27/$G$26</f>
        <v>1.00211099759504</v>
      </c>
      <c r="J27" s="1" t="s">
        <v>86</v>
      </c>
      <c r="K27">
        <f>I20</f>
        <v>1.1908922487818754</v>
      </c>
    </row>
    <row r="28" spans="1:11" ht="17" thickBot="1" x14ac:dyDescent="0.25">
      <c r="A28" s="19"/>
      <c r="B28" s="4">
        <v>27</v>
      </c>
      <c r="C28">
        <v>40944</v>
      </c>
      <c r="D28">
        <v>0.24366666666666667</v>
      </c>
      <c r="E28">
        <f t="shared" si="0"/>
        <v>168032.8317373461</v>
      </c>
      <c r="F28">
        <f t="shared" si="1"/>
        <v>103223.44757312322</v>
      </c>
      <c r="H28">
        <f t="shared" si="8"/>
        <v>0.89263596767084019</v>
      </c>
      <c r="J28" s="1" t="s">
        <v>87</v>
      </c>
      <c r="K28">
        <f>I26</f>
        <v>0.15491563972261657</v>
      </c>
    </row>
    <row r="29" spans="1:11" ht="16" customHeight="1" thickBot="1" x14ac:dyDescent="0.25">
      <c r="A29" s="17" t="s">
        <v>83</v>
      </c>
      <c r="B29" s="4">
        <v>28</v>
      </c>
      <c r="C29">
        <v>47186</v>
      </c>
      <c r="D29">
        <v>0.21290000000000001</v>
      </c>
      <c r="E29">
        <f t="shared" si="0"/>
        <v>221634.57022076091</v>
      </c>
      <c r="F29">
        <f t="shared" si="1"/>
        <v>156825.18605653802</v>
      </c>
      <c r="H29">
        <f t="shared" si="8"/>
        <v>1.3561628196110227</v>
      </c>
    </row>
    <row r="30" spans="1:11" ht="17" thickBot="1" x14ac:dyDescent="0.25">
      <c r="A30" s="18"/>
      <c r="B30" s="4">
        <v>29</v>
      </c>
      <c r="C30">
        <v>49649.666666666664</v>
      </c>
      <c r="D30">
        <v>0.21789999999999998</v>
      </c>
      <c r="E30">
        <f t="shared" si="0"/>
        <v>227855.28529906686</v>
      </c>
      <c r="F30">
        <f t="shared" si="1"/>
        <v>163045.901134844</v>
      </c>
      <c r="H30">
        <f t="shared" si="8"/>
        <v>1.4099571285018844</v>
      </c>
    </row>
    <row r="31" spans="1:11" ht="17" thickBot="1" x14ac:dyDescent="0.25">
      <c r="A31" s="19"/>
      <c r="B31" s="4">
        <v>30</v>
      </c>
      <c r="C31">
        <v>41488.333333333336</v>
      </c>
      <c r="D31">
        <v>0.2174666666666667</v>
      </c>
      <c r="E31">
        <f t="shared" si="0"/>
        <v>190780.19619865113</v>
      </c>
      <c r="F31">
        <f t="shared" si="1"/>
        <v>125970.81203442825</v>
      </c>
      <c r="H31">
        <f t="shared" si="8"/>
        <v>1.0893462710492874</v>
      </c>
    </row>
    <row r="32" spans="1:11" ht="18" thickBot="1" x14ac:dyDescent="0.25">
      <c r="A32" s="4" t="s">
        <v>58</v>
      </c>
      <c r="B32" s="4">
        <v>31</v>
      </c>
      <c r="C32">
        <v>13996.666666666666</v>
      </c>
      <c r="D32">
        <v>0.21596666666666664</v>
      </c>
      <c r="E32">
        <f t="shared" si="0"/>
        <v>64809.38416422288</v>
      </c>
    </row>
  </sheetData>
  <mergeCells count="10">
    <mergeCell ref="A26:A28"/>
    <mergeCell ref="A29:A31"/>
    <mergeCell ref="A17:A19"/>
    <mergeCell ref="A2:A4"/>
    <mergeCell ref="A5:A7"/>
    <mergeCell ref="A8:A10"/>
    <mergeCell ref="A11:A13"/>
    <mergeCell ref="A14:A16"/>
    <mergeCell ref="A20:A22"/>
    <mergeCell ref="A23:A2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I32"/>
  <sheetViews>
    <sheetView topLeftCell="A7" zoomScale="110" zoomScaleNormal="110" workbookViewId="0">
      <selection activeCell="D27" sqref="D27"/>
    </sheetView>
  </sheetViews>
  <sheetFormatPr baseColWidth="10" defaultColWidth="8.83203125" defaultRowHeight="15" x14ac:dyDescent="0.2"/>
  <cols>
    <col min="2" max="2" width="17.5" customWidth="1"/>
    <col min="5" max="5" width="12.33203125" customWidth="1"/>
  </cols>
  <sheetData>
    <row r="1" spans="1:9" ht="52" thickBot="1" x14ac:dyDescent="0.25">
      <c r="A1" s="5" t="s">
        <v>60</v>
      </c>
      <c r="B1" s="6" t="s">
        <v>61</v>
      </c>
      <c r="C1" s="6" t="s">
        <v>62</v>
      </c>
      <c r="D1" s="7" t="s">
        <v>63</v>
      </c>
      <c r="E1" s="8" t="s">
        <v>64</v>
      </c>
      <c r="F1" s="8" t="s">
        <v>65</v>
      </c>
      <c r="G1" s="8"/>
    </row>
    <row r="2" spans="1:9" ht="17" thickBot="1" x14ac:dyDescent="0.25">
      <c r="A2" s="17">
        <v>188</v>
      </c>
      <c r="B2" s="17" t="s">
        <v>67</v>
      </c>
      <c r="C2" s="4">
        <v>1</v>
      </c>
      <c r="D2" s="4">
        <v>0.28599999999999998</v>
      </c>
      <c r="E2" s="11">
        <v>0.108</v>
      </c>
      <c r="F2" s="9">
        <f>6000*E2/20/D2</f>
        <v>113.28671328671329</v>
      </c>
      <c r="I2" t="s">
        <v>68</v>
      </c>
    </row>
    <row r="3" spans="1:9" ht="17" thickBot="1" x14ac:dyDescent="0.25">
      <c r="A3" s="18"/>
      <c r="B3" s="18"/>
      <c r="C3" s="4">
        <v>2</v>
      </c>
      <c r="D3" s="4">
        <v>0.26300000000000001</v>
      </c>
      <c r="E3" s="11">
        <v>0.108</v>
      </c>
      <c r="F3" s="9">
        <f>6000*E3/20/D3</f>
        <v>123.19391634980988</v>
      </c>
    </row>
    <row r="4" spans="1:9" ht="17" thickBot="1" x14ac:dyDescent="0.25">
      <c r="A4" s="19"/>
      <c r="B4" s="19"/>
      <c r="C4" s="4">
        <v>3</v>
      </c>
      <c r="D4" s="4">
        <v>0.27100000000000002</v>
      </c>
      <c r="E4" s="11">
        <v>0.108</v>
      </c>
      <c r="F4" s="9">
        <f>6000*E4/20/D4</f>
        <v>119.5571955719557</v>
      </c>
    </row>
    <row r="5" spans="1:9" ht="16" customHeight="1" thickBot="1" x14ac:dyDescent="0.25">
      <c r="A5" s="17">
        <v>189</v>
      </c>
      <c r="B5" s="17" t="s">
        <v>69</v>
      </c>
      <c r="C5" s="4">
        <v>4</v>
      </c>
      <c r="D5" s="4">
        <v>0.20100000000000001</v>
      </c>
      <c r="E5" s="11">
        <v>0.13200000000000001</v>
      </c>
      <c r="F5" s="10">
        <f>6000*E5/20/D5</f>
        <v>197.01492537313433</v>
      </c>
    </row>
    <row r="6" spans="1:9" ht="17" thickBot="1" x14ac:dyDescent="0.25">
      <c r="A6" s="18"/>
      <c r="B6" s="18"/>
      <c r="C6" s="4">
        <v>5</v>
      </c>
      <c r="D6" s="4">
        <v>0.19800000000000001</v>
      </c>
      <c r="E6" s="11">
        <v>0.13200000000000001</v>
      </c>
      <c r="F6" s="10">
        <f t="shared" ref="F6:F31" si="0">6000*E6/20/D6</f>
        <v>200</v>
      </c>
    </row>
    <row r="7" spans="1:9" ht="17" thickBot="1" x14ac:dyDescent="0.25">
      <c r="A7" s="19"/>
      <c r="B7" s="19"/>
      <c r="C7" s="4">
        <v>6</v>
      </c>
      <c r="D7" s="4">
        <v>0.26200000000000001</v>
      </c>
      <c r="E7" s="11">
        <v>0.13200000000000001</v>
      </c>
      <c r="F7" s="10">
        <f t="shared" si="0"/>
        <v>151.14503816793894</v>
      </c>
    </row>
    <row r="8" spans="1:9" ht="17" thickBot="1" x14ac:dyDescent="0.25">
      <c r="A8" s="17">
        <v>250</v>
      </c>
      <c r="B8" s="17" t="s">
        <v>72</v>
      </c>
      <c r="C8" s="4">
        <v>7</v>
      </c>
      <c r="D8" s="4">
        <v>0.35399999999999998</v>
      </c>
      <c r="E8" s="11">
        <v>0.108</v>
      </c>
      <c r="F8" s="15">
        <f t="shared" ref="F8:F13" si="1">6000*E8/20/D8</f>
        <v>91.525423728813564</v>
      </c>
    </row>
    <row r="9" spans="1:9" ht="17" thickBot="1" x14ac:dyDescent="0.25">
      <c r="A9" s="18"/>
      <c r="B9" s="18"/>
      <c r="C9" s="4">
        <v>8</v>
      </c>
      <c r="D9" s="4">
        <v>0.36399999999999999</v>
      </c>
      <c r="E9" s="11">
        <v>0.108</v>
      </c>
      <c r="F9" s="15">
        <f t="shared" si="1"/>
        <v>89.010989010989007</v>
      </c>
    </row>
    <row r="10" spans="1:9" ht="17" thickBot="1" x14ac:dyDescent="0.25">
      <c r="A10" s="19"/>
      <c r="B10" s="19"/>
      <c r="C10" s="4">
        <v>9</v>
      </c>
      <c r="D10" s="4">
        <v>0.33400000000000002</v>
      </c>
      <c r="E10" s="11">
        <v>0.108</v>
      </c>
      <c r="F10" s="15">
        <f t="shared" si="1"/>
        <v>97.005988023952085</v>
      </c>
    </row>
    <row r="11" spans="1:9" ht="17" thickBot="1" x14ac:dyDescent="0.25">
      <c r="A11" s="17">
        <v>251</v>
      </c>
      <c r="B11" s="17" t="s">
        <v>73</v>
      </c>
      <c r="C11" s="4">
        <v>10</v>
      </c>
      <c r="D11" s="4">
        <v>0.32300000000000001</v>
      </c>
      <c r="E11" s="11">
        <v>0.13200000000000001</v>
      </c>
      <c r="F11" s="10">
        <f t="shared" si="1"/>
        <v>122.60061919504643</v>
      </c>
    </row>
    <row r="12" spans="1:9" ht="17" thickBot="1" x14ac:dyDescent="0.25">
      <c r="A12" s="18"/>
      <c r="B12" s="18"/>
      <c r="C12" s="4">
        <v>11</v>
      </c>
      <c r="D12" s="4">
        <v>0.41399999999999998</v>
      </c>
      <c r="E12" s="11">
        <v>0.13200000000000001</v>
      </c>
      <c r="F12" s="10">
        <f t="shared" si="1"/>
        <v>95.652173913043484</v>
      </c>
    </row>
    <row r="13" spans="1:9" ht="17" thickBot="1" x14ac:dyDescent="0.25">
      <c r="A13" s="19"/>
      <c r="B13" s="19"/>
      <c r="C13" s="4">
        <v>12</v>
      </c>
      <c r="D13" s="4">
        <v>0.34100000000000003</v>
      </c>
      <c r="E13" s="11">
        <v>0.13200000000000001</v>
      </c>
      <c r="F13" s="10">
        <f t="shared" si="1"/>
        <v>116.12903225806451</v>
      </c>
    </row>
    <row r="14" spans="1:9" ht="16" customHeight="1" thickBot="1" x14ac:dyDescent="0.25">
      <c r="A14" s="17">
        <v>260</v>
      </c>
      <c r="B14" s="17" t="s">
        <v>76</v>
      </c>
      <c r="C14" s="4">
        <v>13</v>
      </c>
      <c r="D14" s="4">
        <v>0.48599999999999999</v>
      </c>
      <c r="E14" s="11">
        <v>0.108</v>
      </c>
      <c r="F14" s="15">
        <f t="shared" si="0"/>
        <v>66.666666666666671</v>
      </c>
    </row>
    <row r="15" spans="1:9" ht="17" thickBot="1" x14ac:dyDescent="0.25">
      <c r="A15" s="18"/>
      <c r="B15" s="18"/>
      <c r="C15" s="4">
        <v>14</v>
      </c>
      <c r="D15" s="4">
        <v>0.40400000000000003</v>
      </c>
      <c r="E15" s="11">
        <v>0.108</v>
      </c>
      <c r="F15" s="15">
        <f t="shared" si="0"/>
        <v>80.198019801980195</v>
      </c>
    </row>
    <row r="16" spans="1:9" ht="17" thickBot="1" x14ac:dyDescent="0.25">
      <c r="A16" s="19"/>
      <c r="B16" s="19"/>
      <c r="C16" s="4">
        <v>15</v>
      </c>
      <c r="D16" s="4">
        <v>0.40899999999999997</v>
      </c>
      <c r="E16" s="11">
        <v>0.108</v>
      </c>
      <c r="F16" s="15">
        <f t="shared" si="0"/>
        <v>79.217603911980447</v>
      </c>
    </row>
    <row r="17" spans="1:7" ht="16" customHeight="1" thickBot="1" x14ac:dyDescent="0.25">
      <c r="A17" s="17">
        <v>261</v>
      </c>
      <c r="B17" s="17" t="s">
        <v>77</v>
      </c>
      <c r="C17" s="4">
        <v>16</v>
      </c>
      <c r="D17" s="4">
        <v>0.25</v>
      </c>
      <c r="E17" s="11">
        <v>0.13200000000000001</v>
      </c>
      <c r="F17" s="10">
        <f t="shared" si="0"/>
        <v>158.4</v>
      </c>
    </row>
    <row r="18" spans="1:7" ht="17" thickBot="1" x14ac:dyDescent="0.25">
      <c r="A18" s="18"/>
      <c r="B18" s="18"/>
      <c r="C18" s="4">
        <v>17</v>
      </c>
      <c r="D18" s="4">
        <v>0.24299999999999999</v>
      </c>
      <c r="E18" s="11">
        <v>0.13200000000000001</v>
      </c>
      <c r="F18" s="10">
        <f t="shared" si="0"/>
        <v>162.96296296296296</v>
      </c>
    </row>
    <row r="19" spans="1:7" ht="17" thickBot="1" x14ac:dyDescent="0.25">
      <c r="A19" s="19"/>
      <c r="B19" s="19"/>
      <c r="C19" s="4">
        <v>18</v>
      </c>
      <c r="D19" s="4">
        <v>0.39600000000000002</v>
      </c>
      <c r="E19" s="11">
        <v>0.13200000000000001</v>
      </c>
      <c r="F19" s="10">
        <f t="shared" si="0"/>
        <v>100</v>
      </c>
    </row>
    <row r="20" spans="1:7" ht="17" thickBot="1" x14ac:dyDescent="0.25">
      <c r="A20" s="17">
        <v>262</v>
      </c>
      <c r="B20" s="17" t="s">
        <v>80</v>
      </c>
      <c r="C20" s="4">
        <v>19</v>
      </c>
      <c r="D20" s="4">
        <v>0.35199999999999998</v>
      </c>
      <c r="E20" s="11">
        <v>0.108</v>
      </c>
      <c r="F20" s="15">
        <f t="shared" ref="F20:F25" si="2">6000*E20/20/D20</f>
        <v>92.045454545454547</v>
      </c>
    </row>
    <row r="21" spans="1:7" ht="17" thickBot="1" x14ac:dyDescent="0.25">
      <c r="A21" s="18"/>
      <c r="B21" s="18"/>
      <c r="C21" s="4">
        <v>20</v>
      </c>
      <c r="D21" s="4">
        <v>0.41599999999999998</v>
      </c>
      <c r="E21" s="11">
        <v>0.108</v>
      </c>
      <c r="F21" s="15">
        <f t="shared" si="2"/>
        <v>77.884615384615387</v>
      </c>
    </row>
    <row r="22" spans="1:7" ht="17" thickBot="1" x14ac:dyDescent="0.25">
      <c r="A22" s="19"/>
      <c r="B22" s="19"/>
      <c r="C22" s="4">
        <v>21</v>
      </c>
      <c r="D22" s="4">
        <v>0.39400000000000002</v>
      </c>
      <c r="E22" s="11">
        <v>0.108</v>
      </c>
      <c r="F22" s="15">
        <f t="shared" si="2"/>
        <v>82.233502538071065</v>
      </c>
    </row>
    <row r="23" spans="1:7" ht="17" thickBot="1" x14ac:dyDescent="0.25">
      <c r="A23" s="17">
        <v>263</v>
      </c>
      <c r="B23" s="17" t="s">
        <v>81</v>
      </c>
      <c r="C23" s="4">
        <v>22</v>
      </c>
      <c r="D23" s="4">
        <v>0.374</v>
      </c>
      <c r="E23" s="11">
        <v>0.13200000000000001</v>
      </c>
      <c r="F23" s="10">
        <f t="shared" si="2"/>
        <v>105.88235294117648</v>
      </c>
    </row>
    <row r="24" spans="1:7" ht="17" thickBot="1" x14ac:dyDescent="0.25">
      <c r="A24" s="18"/>
      <c r="B24" s="18"/>
      <c r="C24" s="4">
        <v>23</v>
      </c>
      <c r="D24" s="4">
        <v>0.32900000000000001</v>
      </c>
      <c r="E24" s="11">
        <v>0.13200000000000001</v>
      </c>
      <c r="F24" s="10">
        <f t="shared" si="2"/>
        <v>120.36474164133739</v>
      </c>
    </row>
    <row r="25" spans="1:7" ht="17" thickBot="1" x14ac:dyDescent="0.25">
      <c r="A25" s="19"/>
      <c r="B25" s="19"/>
      <c r="C25" s="4">
        <v>24</v>
      </c>
      <c r="D25" s="4">
        <v>0.27300000000000002</v>
      </c>
      <c r="E25" s="11">
        <v>0.13200000000000001</v>
      </c>
      <c r="F25" s="10">
        <f t="shared" si="2"/>
        <v>145.05494505494505</v>
      </c>
    </row>
    <row r="26" spans="1:7" ht="17" thickBot="1" x14ac:dyDescent="0.25">
      <c r="A26" s="17">
        <v>264</v>
      </c>
      <c r="B26" s="17" t="s">
        <v>82</v>
      </c>
      <c r="C26" s="4">
        <v>25</v>
      </c>
      <c r="D26" s="4">
        <v>0.36399999999999999</v>
      </c>
      <c r="E26" s="11">
        <v>0.108</v>
      </c>
      <c r="F26" s="15">
        <f t="shared" si="0"/>
        <v>89.010989010989007</v>
      </c>
    </row>
    <row r="27" spans="1:7" ht="17" thickBot="1" x14ac:dyDescent="0.25">
      <c r="A27" s="18"/>
      <c r="B27" s="18"/>
      <c r="C27" s="4">
        <v>26</v>
      </c>
      <c r="D27" s="4">
        <v>0.27600000000000002</v>
      </c>
      <c r="E27" s="11">
        <v>0.108</v>
      </c>
      <c r="F27" s="15">
        <f t="shared" si="0"/>
        <v>117.39130434782608</v>
      </c>
    </row>
    <row r="28" spans="1:7" ht="17" thickBot="1" x14ac:dyDescent="0.25">
      <c r="A28" s="19"/>
      <c r="B28" s="19"/>
      <c r="C28" s="4">
        <v>27</v>
      </c>
      <c r="D28" s="4">
        <v>0.36499999999999999</v>
      </c>
      <c r="E28" s="11">
        <v>0.108</v>
      </c>
      <c r="F28" s="15">
        <f t="shared" si="0"/>
        <v>88.767123287671225</v>
      </c>
    </row>
    <row r="29" spans="1:7" ht="16" customHeight="1" thickBot="1" x14ac:dyDescent="0.25">
      <c r="A29" s="17">
        <v>265</v>
      </c>
      <c r="B29" s="17" t="s">
        <v>83</v>
      </c>
      <c r="C29" s="4">
        <v>28</v>
      </c>
      <c r="D29" s="4">
        <v>0.314</v>
      </c>
      <c r="E29" s="11">
        <v>0.13200000000000001</v>
      </c>
      <c r="F29" s="10">
        <f t="shared" si="0"/>
        <v>126.11464968152866</v>
      </c>
    </row>
    <row r="30" spans="1:7" ht="17" thickBot="1" x14ac:dyDescent="0.25">
      <c r="A30" s="18"/>
      <c r="B30" s="18"/>
      <c r="C30" s="4">
        <v>29</v>
      </c>
      <c r="D30" s="4">
        <v>0.34</v>
      </c>
      <c r="E30" s="11">
        <v>0.13200000000000001</v>
      </c>
      <c r="F30" s="10">
        <f t="shared" si="0"/>
        <v>116.47058823529412</v>
      </c>
    </row>
    <row r="31" spans="1:7" ht="17" thickBot="1" x14ac:dyDescent="0.25">
      <c r="A31" s="19"/>
      <c r="B31" s="19"/>
      <c r="C31" s="4">
        <v>30</v>
      </c>
      <c r="D31" s="4">
        <v>0.35299999999999998</v>
      </c>
      <c r="E31" s="11">
        <v>0.13200000000000001</v>
      </c>
      <c r="F31" s="10">
        <f t="shared" si="0"/>
        <v>112.18130311614732</v>
      </c>
    </row>
    <row r="32" spans="1:7" ht="18" thickBot="1" x14ac:dyDescent="0.25">
      <c r="A32" s="14">
        <v>120</v>
      </c>
      <c r="B32" s="4" t="s">
        <v>58</v>
      </c>
      <c r="C32" s="4">
        <v>31</v>
      </c>
      <c r="D32" s="4">
        <v>0.28100000000000003</v>
      </c>
      <c r="E32" s="11">
        <v>0.108</v>
      </c>
      <c r="F32" s="15">
        <f>6000*E32/20/D32</f>
        <v>115.30249110320283</v>
      </c>
      <c r="G32" s="13"/>
    </row>
  </sheetData>
  <mergeCells count="20">
    <mergeCell ref="A17:A19"/>
    <mergeCell ref="B17:B19"/>
    <mergeCell ref="A26:A28"/>
    <mergeCell ref="B26:B28"/>
    <mergeCell ref="A29:A31"/>
    <mergeCell ref="B29:B31"/>
    <mergeCell ref="A20:A22"/>
    <mergeCell ref="B20:B22"/>
    <mergeCell ref="A23:A25"/>
    <mergeCell ref="B23:B25"/>
    <mergeCell ref="A2:A4"/>
    <mergeCell ref="B2:B4"/>
    <mergeCell ref="A5:A7"/>
    <mergeCell ref="B5:B7"/>
    <mergeCell ref="A14:A16"/>
    <mergeCell ref="B14:B16"/>
    <mergeCell ref="B8:B10"/>
    <mergeCell ref="B11:B13"/>
    <mergeCell ref="A8:A10"/>
    <mergeCell ref="A11:A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A234F-41FB-4DEE-AA0E-A013695334BA}">
  <dimension ref="A1:M32"/>
  <sheetViews>
    <sheetView tabSelected="1" topLeftCell="H15" zoomScale="110" zoomScaleNormal="110" workbookViewId="0">
      <selection activeCell="AB36" sqref="AB36"/>
    </sheetView>
  </sheetViews>
  <sheetFormatPr baseColWidth="10" defaultColWidth="8.83203125" defaultRowHeight="15" x14ac:dyDescent="0.2"/>
  <cols>
    <col min="1" max="1" width="18.1640625" customWidth="1"/>
    <col min="7" max="7" width="11.1640625" bestFit="1" customWidth="1"/>
    <col min="10" max="10" width="16.5" customWidth="1"/>
  </cols>
  <sheetData>
    <row r="1" spans="1:13" ht="18" thickBot="1" x14ac:dyDescent="0.25">
      <c r="A1" s="6" t="s">
        <v>61</v>
      </c>
      <c r="B1" s="6" t="s">
        <v>62</v>
      </c>
      <c r="C1" t="s">
        <v>1</v>
      </c>
      <c r="D1" t="s">
        <v>0</v>
      </c>
      <c r="E1" t="s">
        <v>2</v>
      </c>
      <c r="F1" t="s">
        <v>66</v>
      </c>
      <c r="H1" t="s">
        <v>3</v>
      </c>
      <c r="K1" t="s">
        <v>4</v>
      </c>
      <c r="L1" t="s">
        <v>5</v>
      </c>
    </row>
    <row r="2" spans="1:13" ht="16" customHeight="1" thickBot="1" x14ac:dyDescent="0.25">
      <c r="A2" s="17" t="s">
        <v>67</v>
      </c>
      <c r="B2" s="4">
        <v>1</v>
      </c>
      <c r="C2">
        <v>183530</v>
      </c>
      <c r="D2">
        <v>0.23843333333333336</v>
      </c>
      <c r="E2">
        <f>C2/D2</f>
        <v>769732.97916957911</v>
      </c>
      <c r="F2">
        <f>E2-E$32</f>
        <v>704923.59500535624</v>
      </c>
      <c r="G2">
        <f>AVERAGE(F2:F4)</f>
        <v>746463.73420107074</v>
      </c>
      <c r="H2">
        <f>F2/$G$2</f>
        <v>0.94435076040207866</v>
      </c>
      <c r="J2" t="s">
        <v>67</v>
      </c>
      <c r="K2">
        <f>AVERAGE(H2:H4)</f>
        <v>1</v>
      </c>
      <c r="L2">
        <f>STDEV(H2:H4)</f>
        <v>5.2329877571795864E-2</v>
      </c>
    </row>
    <row r="3" spans="1:13" ht="17" thickBot="1" x14ac:dyDescent="0.25">
      <c r="A3" s="18"/>
      <c r="B3" s="4">
        <v>2</v>
      </c>
      <c r="C3">
        <v>193804.66666666666</v>
      </c>
      <c r="D3">
        <v>0.23726666666666665</v>
      </c>
      <c r="E3">
        <f t="shared" ref="E3:E32" si="0">C3/D3</f>
        <v>816822.14105085703</v>
      </c>
      <c r="F3">
        <f t="shared" ref="F3:F31" si="1">E3-E$32</f>
        <v>752012.75688663416</v>
      </c>
      <c r="H3">
        <f t="shared" ref="H3:H7" si="2">F3/$G$2</f>
        <v>1.0074337471886727</v>
      </c>
      <c r="J3" t="s">
        <v>70</v>
      </c>
      <c r="K3">
        <f>AVERAGE(H5:H7)</f>
        <v>0.66724236015048322</v>
      </c>
      <c r="L3">
        <f>STDEV(H5:H7)</f>
        <v>1.7242299734565966E-2</v>
      </c>
    </row>
    <row r="4" spans="1:13" ht="17" thickBot="1" x14ac:dyDescent="0.25">
      <c r="A4" s="19"/>
      <c r="B4" s="4">
        <v>3</v>
      </c>
      <c r="C4">
        <v>190465</v>
      </c>
      <c r="D4">
        <v>0.2248</v>
      </c>
      <c r="E4">
        <f t="shared" si="0"/>
        <v>847264.23487544479</v>
      </c>
      <c r="F4">
        <f t="shared" si="1"/>
        <v>782454.85071122192</v>
      </c>
      <c r="H4">
        <f t="shared" si="2"/>
        <v>1.0482154924092488</v>
      </c>
      <c r="J4" t="s">
        <v>80</v>
      </c>
      <c r="K4">
        <f>AVERAGE(H20:H22)</f>
        <v>0.99999999999999989</v>
      </c>
      <c r="L4">
        <f>STDEV(H20:H22)</f>
        <v>2.2723218016147507E-2</v>
      </c>
    </row>
    <row r="5" spans="1:13" ht="16" customHeight="1" thickBot="1" x14ac:dyDescent="0.25">
      <c r="A5" s="17" t="s">
        <v>69</v>
      </c>
      <c r="B5" s="4">
        <v>4</v>
      </c>
      <c r="C5">
        <v>132574.66666666666</v>
      </c>
      <c r="D5">
        <v>0.23993333333333333</v>
      </c>
      <c r="E5">
        <f t="shared" si="0"/>
        <v>552547.92998055008</v>
      </c>
      <c r="F5">
        <f t="shared" si="1"/>
        <v>487738.54581632721</v>
      </c>
      <c r="H5">
        <f t="shared" si="2"/>
        <v>0.65339885043222723</v>
      </c>
      <c r="J5" t="s">
        <v>84</v>
      </c>
      <c r="K5">
        <f>AVERAGE(H23:H25)</f>
        <v>0.73853648583254028</v>
      </c>
      <c r="L5">
        <f>STDEV(H23:H25)</f>
        <v>2.5511194096210006E-2</v>
      </c>
    </row>
    <row r="6" spans="1:13" ht="17" thickBot="1" x14ac:dyDescent="0.25">
      <c r="A6" s="18"/>
      <c r="B6" s="4">
        <v>5</v>
      </c>
      <c r="C6">
        <v>127871.66666666667</v>
      </c>
      <c r="D6">
        <v>0.2215</v>
      </c>
      <c r="E6">
        <f t="shared" si="0"/>
        <v>577298.72084273887</v>
      </c>
      <c r="F6">
        <f t="shared" si="1"/>
        <v>512489.336678516</v>
      </c>
      <c r="H6">
        <f t="shared" si="2"/>
        <v>0.68655624271824256</v>
      </c>
      <c r="J6" t="s">
        <v>82</v>
      </c>
      <c r="K6">
        <f>AVERAGE(H26:H28)</f>
        <v>1</v>
      </c>
      <c r="L6">
        <f>STDEV(H26:H28)</f>
        <v>0.10632425186561385</v>
      </c>
    </row>
    <row r="7" spans="1:13" ht="17" thickBot="1" x14ac:dyDescent="0.25">
      <c r="A7" s="19"/>
      <c r="B7" s="4">
        <v>6</v>
      </c>
      <c r="C7">
        <v>130498</v>
      </c>
      <c r="D7">
        <v>0.23353333333333334</v>
      </c>
      <c r="E7">
        <f t="shared" si="0"/>
        <v>558798.17299457605</v>
      </c>
      <c r="F7">
        <f t="shared" si="1"/>
        <v>493988.78883035318</v>
      </c>
      <c r="H7">
        <f t="shared" si="2"/>
        <v>0.66177198730098008</v>
      </c>
      <c r="J7" t="s">
        <v>85</v>
      </c>
      <c r="K7">
        <f>AVERAGE(H29:H31)</f>
        <v>1.2851554063873982</v>
      </c>
      <c r="L7">
        <f>STDEV(H29:H31)</f>
        <v>0.1716955737014077</v>
      </c>
    </row>
    <row r="8" spans="1:13" ht="16" customHeight="1" thickBot="1" x14ac:dyDescent="0.25">
      <c r="A8" s="17" t="s">
        <v>72</v>
      </c>
      <c r="B8" s="4">
        <v>7</v>
      </c>
      <c r="C8">
        <v>176821</v>
      </c>
      <c r="D8">
        <v>0.21076666666666666</v>
      </c>
      <c r="E8">
        <f t="shared" si="0"/>
        <v>838941.95793136174</v>
      </c>
      <c r="F8">
        <f t="shared" si="1"/>
        <v>774132.57376713888</v>
      </c>
      <c r="G8">
        <f>AVERAGE(F8:F10)</f>
        <v>755369.00416167511</v>
      </c>
      <c r="H8">
        <f>F8/$G$8</f>
        <v>1.0248402694604712</v>
      </c>
      <c r="I8">
        <f>G8/G2</f>
        <v>1.0119299432143687</v>
      </c>
    </row>
    <row r="9" spans="1:13" ht="17" thickBot="1" x14ac:dyDescent="0.25">
      <c r="A9" s="18"/>
      <c r="B9" s="4">
        <v>8</v>
      </c>
      <c r="C9">
        <v>206176</v>
      </c>
      <c r="D9">
        <v>0.25899999999999995</v>
      </c>
      <c r="E9">
        <f t="shared" si="0"/>
        <v>796046.33204633219</v>
      </c>
      <c r="F9">
        <f t="shared" si="1"/>
        <v>731236.94788210932</v>
      </c>
      <c r="H9">
        <f t="shared" ref="H9:H13" si="3">F9/$G$8</f>
        <v>0.96805262574104678</v>
      </c>
    </row>
    <row r="10" spans="1:13" ht="17" thickBot="1" x14ac:dyDescent="0.25">
      <c r="A10" s="19"/>
      <c r="B10" s="4">
        <v>9</v>
      </c>
      <c r="C10">
        <v>183161.33333333334</v>
      </c>
      <c r="D10">
        <v>0.22186666666666666</v>
      </c>
      <c r="E10">
        <f t="shared" si="0"/>
        <v>825546.87500000012</v>
      </c>
      <c r="F10">
        <f t="shared" si="1"/>
        <v>760737.49083577725</v>
      </c>
      <c r="H10">
        <f t="shared" si="3"/>
        <v>1.0071071047984821</v>
      </c>
      <c r="M10" s="12"/>
    </row>
    <row r="11" spans="1:13" ht="16" customHeight="1" thickBot="1" x14ac:dyDescent="0.25">
      <c r="A11" s="17" t="s">
        <v>73</v>
      </c>
      <c r="B11" s="4">
        <v>10</v>
      </c>
      <c r="C11">
        <v>163557</v>
      </c>
      <c r="D11">
        <v>0.23023333333333332</v>
      </c>
      <c r="E11">
        <f t="shared" si="0"/>
        <v>710396.69900101353</v>
      </c>
      <c r="F11">
        <f t="shared" si="1"/>
        <v>645587.31483679067</v>
      </c>
      <c r="H11">
        <f t="shared" si="3"/>
        <v>0.85466482114033449</v>
      </c>
      <c r="M11" s="12"/>
    </row>
    <row r="12" spans="1:13" ht="17" thickBot="1" x14ac:dyDescent="0.25">
      <c r="A12" s="18"/>
      <c r="B12" s="4">
        <v>11</v>
      </c>
      <c r="C12">
        <v>165637</v>
      </c>
      <c r="D12">
        <v>0.2273333333333333</v>
      </c>
      <c r="E12">
        <f t="shared" si="0"/>
        <v>728608.50439882709</v>
      </c>
      <c r="F12">
        <f t="shared" si="1"/>
        <v>663799.12023460423</v>
      </c>
      <c r="H12">
        <f t="shared" si="3"/>
        <v>0.87877463408933876</v>
      </c>
      <c r="J12" s="12"/>
    </row>
    <row r="13" spans="1:13" ht="17" thickBot="1" x14ac:dyDescent="0.25">
      <c r="A13" s="19"/>
      <c r="B13" s="4">
        <v>12</v>
      </c>
      <c r="C13">
        <v>164653</v>
      </c>
      <c r="D13">
        <v>0.23563333333333333</v>
      </c>
      <c r="E13">
        <f t="shared" si="0"/>
        <v>698767.85966897721</v>
      </c>
      <c r="F13">
        <f t="shared" si="1"/>
        <v>633958.47550475434</v>
      </c>
      <c r="H13">
        <f t="shared" si="3"/>
        <v>0.83926990915961031</v>
      </c>
      <c r="J13" s="12"/>
    </row>
    <row r="14" spans="1:13" ht="16" customHeight="1" thickBot="1" x14ac:dyDescent="0.25">
      <c r="A14" s="17" t="s">
        <v>76</v>
      </c>
      <c r="B14" s="4">
        <v>13</v>
      </c>
      <c r="C14">
        <v>51000</v>
      </c>
      <c r="D14">
        <v>0.25569999999999998</v>
      </c>
      <c r="E14">
        <f t="shared" si="0"/>
        <v>199452.48337895973</v>
      </c>
      <c r="F14">
        <f t="shared" si="1"/>
        <v>134643.09921473684</v>
      </c>
      <c r="G14">
        <f>AVERAGE(F14:F16)</f>
        <v>145417.12047275275</v>
      </c>
      <c r="H14">
        <f>F14/$G$14</f>
        <v>0.92590954061674824</v>
      </c>
      <c r="I14">
        <f>G14/G2</f>
        <v>0.19480801787161245</v>
      </c>
    </row>
    <row r="15" spans="1:13" ht="17" thickBot="1" x14ac:dyDescent="0.25">
      <c r="A15" s="18"/>
      <c r="B15" s="4">
        <v>14</v>
      </c>
      <c r="C15">
        <v>51496.333333333336</v>
      </c>
      <c r="D15">
        <v>0.24466666666666667</v>
      </c>
      <c r="E15">
        <f t="shared" si="0"/>
        <v>210475.47683923706</v>
      </c>
      <c r="F15">
        <f t="shared" si="1"/>
        <v>145666.09267501417</v>
      </c>
      <c r="H15">
        <f t="shared" ref="H15:H19" si="4">F15/$G$14</f>
        <v>1.0017121244145943</v>
      </c>
      <c r="J15" s="1"/>
    </row>
    <row r="16" spans="1:13" ht="17" thickBot="1" x14ac:dyDescent="0.25">
      <c r="A16" s="19"/>
      <c r="B16" s="4">
        <v>15</v>
      </c>
      <c r="C16">
        <v>50912.666666666664</v>
      </c>
      <c r="D16">
        <v>0.23063333333333333</v>
      </c>
      <c r="E16">
        <f t="shared" si="0"/>
        <v>220751.55369273014</v>
      </c>
      <c r="F16">
        <f t="shared" si="1"/>
        <v>155942.16952850728</v>
      </c>
      <c r="H16">
        <f t="shared" si="4"/>
        <v>1.0723783349686575</v>
      </c>
      <c r="J16" s="1"/>
    </row>
    <row r="17" spans="1:11" ht="16" customHeight="1" thickBot="1" x14ac:dyDescent="0.25">
      <c r="A17" s="17" t="s">
        <v>77</v>
      </c>
      <c r="B17" s="4">
        <v>16</v>
      </c>
      <c r="C17">
        <v>57694.666666666664</v>
      </c>
      <c r="D17">
        <v>0.21413333333333331</v>
      </c>
      <c r="E17">
        <f t="shared" si="0"/>
        <v>269433.37484433374</v>
      </c>
      <c r="F17">
        <f t="shared" si="1"/>
        <v>204623.99068011087</v>
      </c>
      <c r="H17">
        <f t="shared" si="4"/>
        <v>1.4071519915597002</v>
      </c>
      <c r="J17" s="1"/>
      <c r="K17" t="s">
        <v>59</v>
      </c>
    </row>
    <row r="18" spans="1:11" ht="17" thickBot="1" x14ac:dyDescent="0.25">
      <c r="A18" s="18"/>
      <c r="B18" s="4">
        <v>17</v>
      </c>
      <c r="C18">
        <v>60788.666666666664</v>
      </c>
      <c r="D18">
        <v>0.19800000000000001</v>
      </c>
      <c r="E18">
        <f t="shared" si="0"/>
        <v>307013.46801346797</v>
      </c>
      <c r="F18">
        <f t="shared" si="1"/>
        <v>242204.0838492451</v>
      </c>
      <c r="H18">
        <f t="shared" si="4"/>
        <v>1.6655816252022926</v>
      </c>
      <c r="J18" s="1" t="s">
        <v>71</v>
      </c>
      <c r="K18">
        <f>TTEST(H2:H4,H5:H7,2,2)</f>
        <v>4.7196685226763156E-4</v>
      </c>
    </row>
    <row r="19" spans="1:11" ht="17" thickBot="1" x14ac:dyDescent="0.25">
      <c r="A19" s="19"/>
      <c r="B19" s="4">
        <v>18</v>
      </c>
      <c r="C19">
        <v>61840.666666666664</v>
      </c>
      <c r="D19">
        <v>0.2354333333333333</v>
      </c>
      <c r="E19">
        <f t="shared" si="0"/>
        <v>262667.42177544953</v>
      </c>
      <c r="F19">
        <f t="shared" si="1"/>
        <v>197858.03761122667</v>
      </c>
      <c r="H19">
        <f t="shared" si="4"/>
        <v>1.3606240927339772</v>
      </c>
      <c r="J19" s="1" t="s">
        <v>75</v>
      </c>
      <c r="K19">
        <f>TTEST(H8:H10,H11:H13,2,2)</f>
        <v>2.1873528612248007E-3</v>
      </c>
    </row>
    <row r="20" spans="1:11" ht="17" thickBot="1" x14ac:dyDescent="0.25">
      <c r="A20" s="17" t="s">
        <v>80</v>
      </c>
      <c r="B20" s="4">
        <v>19</v>
      </c>
      <c r="C20">
        <v>208535</v>
      </c>
      <c r="D20">
        <v>0.21353333333333332</v>
      </c>
      <c r="E20">
        <f t="shared" si="0"/>
        <v>976592.25725881988</v>
      </c>
      <c r="F20">
        <f t="shared" si="1"/>
        <v>911782.87309459702</v>
      </c>
      <c r="G20">
        <f>AVERAGE(F20:F22)</f>
        <v>888957.87505682919</v>
      </c>
      <c r="H20">
        <f>F20/$G$20</f>
        <v>1.0256761300824391</v>
      </c>
      <c r="I20">
        <f>G20/G2</f>
        <v>1.1908922487818754</v>
      </c>
      <c r="J20" s="1" t="s">
        <v>79</v>
      </c>
      <c r="K20">
        <f>TTEST(H14:H16,H17:H19,2,2)</f>
        <v>1.0026790661652527E-2</v>
      </c>
    </row>
    <row r="21" spans="1:11" ht="17" thickBot="1" x14ac:dyDescent="0.25">
      <c r="A21" s="18"/>
      <c r="B21" s="4">
        <v>20</v>
      </c>
      <c r="C21">
        <v>235799.66666666666</v>
      </c>
      <c r="D21">
        <v>0.25133333333333335</v>
      </c>
      <c r="E21">
        <f t="shared" si="0"/>
        <v>938194.96021220146</v>
      </c>
      <c r="F21">
        <f t="shared" si="1"/>
        <v>873385.5760479786</v>
      </c>
      <c r="H21">
        <f t="shared" ref="H21:H25" si="5">F21/$G$20</f>
        <v>0.98248252313659401</v>
      </c>
      <c r="J21" s="1" t="s">
        <v>86</v>
      </c>
      <c r="K21">
        <f>TTEST(H20:H22,H23:H25,2,2)</f>
        <v>1.8716701547126776E-4</v>
      </c>
    </row>
    <row r="22" spans="1:11" ht="17" thickBot="1" x14ac:dyDescent="0.25">
      <c r="A22" s="19"/>
      <c r="B22" s="4">
        <v>21</v>
      </c>
      <c r="C22">
        <v>210189.33333333334</v>
      </c>
      <c r="D22">
        <v>0.22206666666666666</v>
      </c>
      <c r="E22">
        <f t="shared" si="0"/>
        <v>946514.56019213458</v>
      </c>
      <c r="F22">
        <f t="shared" si="1"/>
        <v>881705.17602791172</v>
      </c>
      <c r="H22">
        <f t="shared" si="5"/>
        <v>0.99184134678096658</v>
      </c>
      <c r="J22" s="1" t="s">
        <v>87</v>
      </c>
      <c r="K22">
        <f>TTEST(H26:H28,H29:H31,2,2)</f>
        <v>7.0775296073991689E-2</v>
      </c>
    </row>
    <row r="23" spans="1:11" ht="17" thickBot="1" x14ac:dyDescent="0.25">
      <c r="A23" s="17" t="s">
        <v>81</v>
      </c>
      <c r="B23" s="4">
        <v>22</v>
      </c>
      <c r="C23">
        <v>164688</v>
      </c>
      <c r="D23">
        <v>0.22936666666666664</v>
      </c>
      <c r="E23">
        <f t="shared" si="0"/>
        <v>718011.91687254771</v>
      </c>
      <c r="F23">
        <f t="shared" si="1"/>
        <v>653202.53270832484</v>
      </c>
      <c r="H23">
        <f t="shared" si="5"/>
        <v>0.73479582220537387</v>
      </c>
      <c r="J23" s="1"/>
    </row>
    <row r="24" spans="1:11" ht="17" thickBot="1" x14ac:dyDescent="0.25">
      <c r="A24" s="18"/>
      <c r="B24" s="4">
        <v>23</v>
      </c>
      <c r="C24">
        <v>155485.33333333334</v>
      </c>
      <c r="D24">
        <v>0.20856666666666665</v>
      </c>
      <c r="E24">
        <f t="shared" si="0"/>
        <v>745494.64599648409</v>
      </c>
      <c r="F24">
        <f t="shared" si="1"/>
        <v>680685.26183226123</v>
      </c>
      <c r="H24">
        <f t="shared" si="5"/>
        <v>0.76571149312192821</v>
      </c>
      <c r="J24" s="1"/>
      <c r="K24" t="s">
        <v>88</v>
      </c>
    </row>
    <row r="25" spans="1:11" ht="17" thickBot="1" x14ac:dyDescent="0.25">
      <c r="A25" s="19"/>
      <c r="B25" s="4">
        <v>24</v>
      </c>
      <c r="C25">
        <v>163661.33333333334</v>
      </c>
      <c r="D25">
        <v>0.23363333333333336</v>
      </c>
      <c r="E25">
        <f t="shared" si="0"/>
        <v>700505.06491653586</v>
      </c>
      <c r="F25">
        <f t="shared" si="1"/>
        <v>635695.680752313</v>
      </c>
      <c r="H25">
        <f t="shared" si="5"/>
        <v>0.71510214217031864</v>
      </c>
      <c r="J25" s="1" t="s">
        <v>75</v>
      </c>
      <c r="K25">
        <f>I8</f>
        <v>1.0119299432143687</v>
      </c>
    </row>
    <row r="26" spans="1:11" ht="17" thickBot="1" x14ac:dyDescent="0.25">
      <c r="A26" s="17" t="s">
        <v>82</v>
      </c>
      <c r="B26" s="4">
        <v>25</v>
      </c>
      <c r="C26">
        <v>46691</v>
      </c>
      <c r="D26">
        <v>0.24239999999999998</v>
      </c>
      <c r="E26">
        <f t="shared" si="0"/>
        <v>192619.63696369639</v>
      </c>
      <c r="F26">
        <f t="shared" si="1"/>
        <v>127810.25279947351</v>
      </c>
      <c r="G26">
        <f>AVERAGE(F26:F28)</f>
        <v>115638.90691349209</v>
      </c>
      <c r="H26">
        <f>F26/$G$26</f>
        <v>1.1052530347341198</v>
      </c>
      <c r="I26">
        <f>G26/G2</f>
        <v>0.15491563972261657</v>
      </c>
      <c r="J26" s="1" t="s">
        <v>79</v>
      </c>
      <c r="K26">
        <f>I14</f>
        <v>0.19480801787161245</v>
      </c>
    </row>
    <row r="27" spans="1:11" ht="17" thickBot="1" x14ac:dyDescent="0.25">
      <c r="A27" s="18"/>
      <c r="B27" s="4">
        <v>26</v>
      </c>
      <c r="C27">
        <v>43059</v>
      </c>
      <c r="D27">
        <v>0.23829999999999998</v>
      </c>
      <c r="E27">
        <f t="shared" si="0"/>
        <v>180692.4045321024</v>
      </c>
      <c r="F27">
        <f t="shared" si="1"/>
        <v>115883.02036787952</v>
      </c>
      <c r="H27">
        <f t="shared" ref="H27:H31" si="6">F27/$G$26</f>
        <v>1.00211099759504</v>
      </c>
      <c r="J27" s="1" t="s">
        <v>86</v>
      </c>
      <c r="K27">
        <f>I20</f>
        <v>1.1908922487818754</v>
      </c>
    </row>
    <row r="28" spans="1:11" ht="17" thickBot="1" x14ac:dyDescent="0.25">
      <c r="A28" s="19"/>
      <c r="B28" s="4">
        <v>27</v>
      </c>
      <c r="C28">
        <v>40944</v>
      </c>
      <c r="D28">
        <v>0.24366666666666667</v>
      </c>
      <c r="E28">
        <f t="shared" si="0"/>
        <v>168032.8317373461</v>
      </c>
      <c r="F28">
        <f t="shared" si="1"/>
        <v>103223.44757312322</v>
      </c>
      <c r="H28">
        <f t="shared" si="6"/>
        <v>0.89263596767084019</v>
      </c>
      <c r="J28" s="1" t="s">
        <v>87</v>
      </c>
      <c r="K28">
        <f>I26</f>
        <v>0.15491563972261657</v>
      </c>
    </row>
    <row r="29" spans="1:11" ht="16" customHeight="1" thickBot="1" x14ac:dyDescent="0.25">
      <c r="A29" s="17" t="s">
        <v>83</v>
      </c>
      <c r="B29" s="4">
        <v>28</v>
      </c>
      <c r="C29">
        <v>47186</v>
      </c>
      <c r="D29">
        <v>0.21290000000000001</v>
      </c>
      <c r="E29">
        <f t="shared" si="0"/>
        <v>221634.57022076091</v>
      </c>
      <c r="F29">
        <f t="shared" si="1"/>
        <v>156825.18605653802</v>
      </c>
      <c r="H29">
        <f t="shared" si="6"/>
        <v>1.3561628196110227</v>
      </c>
    </row>
    <row r="30" spans="1:11" ht="17" thickBot="1" x14ac:dyDescent="0.25">
      <c r="A30" s="18"/>
      <c r="B30" s="4">
        <v>29</v>
      </c>
      <c r="C30">
        <v>49649.666666666664</v>
      </c>
      <c r="D30">
        <v>0.21789999999999998</v>
      </c>
      <c r="E30">
        <f t="shared" si="0"/>
        <v>227855.28529906686</v>
      </c>
      <c r="F30">
        <f t="shared" si="1"/>
        <v>163045.901134844</v>
      </c>
      <c r="H30">
        <f t="shared" si="6"/>
        <v>1.4099571285018844</v>
      </c>
    </row>
    <row r="31" spans="1:11" ht="17" thickBot="1" x14ac:dyDescent="0.25">
      <c r="A31" s="19"/>
      <c r="B31" s="4">
        <v>30</v>
      </c>
      <c r="C31">
        <v>41488.333333333336</v>
      </c>
      <c r="D31">
        <v>0.2174666666666667</v>
      </c>
      <c r="E31">
        <f t="shared" si="0"/>
        <v>190780.19619865113</v>
      </c>
      <c r="F31">
        <f t="shared" si="1"/>
        <v>125970.81203442825</v>
      </c>
      <c r="H31">
        <f t="shared" si="6"/>
        <v>1.0893462710492874</v>
      </c>
    </row>
    <row r="32" spans="1:11" ht="18" thickBot="1" x14ac:dyDescent="0.25">
      <c r="A32" s="4" t="s">
        <v>58</v>
      </c>
      <c r="B32" s="4">
        <v>31</v>
      </c>
      <c r="C32">
        <v>13996.666666666666</v>
      </c>
      <c r="D32">
        <v>0.21596666666666664</v>
      </c>
      <c r="E32">
        <f t="shared" si="0"/>
        <v>64809.38416422288</v>
      </c>
    </row>
  </sheetData>
  <mergeCells count="10">
    <mergeCell ref="A20:A22"/>
    <mergeCell ref="A23:A25"/>
    <mergeCell ref="A26:A28"/>
    <mergeCell ref="A29:A31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For Manuscript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2022-08-15T14:05:12Z</dcterms:created>
  <dcterms:modified xsi:type="dcterms:W3CDTF">2023-03-12T00:42:38Z</dcterms:modified>
</cp:coreProperties>
</file>